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3545" windowHeight="12975" tabRatio="542"/>
  </bookViews>
  <sheets>
    <sheet name="01" sheetId="17" r:id="rId1"/>
    <sheet name="01 (2)" sheetId="20" r:id="rId2"/>
  </sheets>
  <definedNames>
    <definedName name="_xlnm.Print_Area" localSheetId="0">'01'!$A$1:$V$30</definedName>
    <definedName name="_xlnm.Print_Titles" localSheetId="0">'01'!$1:$6</definedName>
    <definedName name="_xlnm.Print_Area" localSheetId="1">'01 (2)'!$A$1:$U$30</definedName>
    <definedName name="_xlnm.Print_Titles" localSheetId="1">'01 (2)'!$1:$6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<sst xmlns="http://schemas.openxmlformats.org/spreadsheetml/2006/main" count="182" uniqueCount="65">
  <si>
    <t xml:space="preserve">  排水工程数量表</t>
  </si>
  <si>
    <t>起点桩号需输入识别符如：A0，终点桩号只输入数字</t>
  </si>
  <si>
    <t>桦甸市金沙镇平和村大兴社沥青路</t>
  </si>
  <si>
    <t>C3-2-36-1</t>
  </si>
  <si>
    <t>序
号</t>
  </si>
  <si>
    <t>起 讫 桩 号</t>
  </si>
  <si>
    <t>边  沟 
类  型</t>
  </si>
  <si>
    <t>位
置</t>
  </si>
  <si>
    <t>修 建
长 度</t>
  </si>
  <si>
    <t>边 沟
尺 寸</t>
  </si>
  <si>
    <t>钢筋混凝土矩型边沟</t>
  </si>
  <si>
    <t>居民门口钢筋混凝土盖板</t>
  </si>
  <si>
    <t>拆  除    原  有   浆砌石        边  沟</t>
  </si>
  <si>
    <t>备注</t>
  </si>
  <si>
    <t xml:space="preserve">入户盖板米数      </t>
  </si>
  <si>
    <t>扣除无需修建长度</t>
  </si>
  <si>
    <t>一米盖板减少C30水泥混凝土搭板的量</t>
  </si>
  <si>
    <t>位
置</t>
  </si>
  <si>
    <t>边沟             尺寸</t>
  </si>
  <si>
    <t>边沟尺寸   (cm)</t>
  </si>
  <si>
    <r>
      <rPr>
        <sz val="10"/>
        <rFont val="宋体"/>
        <charset val="134"/>
      </rPr>
      <t>C30水泥混凝土边沟
(m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)</t>
    </r>
  </si>
  <si>
    <r>
      <rPr>
        <sz val="10"/>
        <rFont val="宋体"/>
        <charset val="134"/>
      </rPr>
      <t>C30水泥混凝土搭板
(m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)</t>
    </r>
  </si>
  <si>
    <r>
      <rPr>
        <sz val="10"/>
        <rFont val="宋体"/>
        <charset val="134"/>
      </rPr>
      <t>砂砾      垫层
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</si>
  <si>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挖基    土方
(m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)</t>
    </r>
  </si>
  <si>
    <r>
      <rPr>
        <sz val="10"/>
        <rFont val="宋体"/>
        <charset val="134"/>
      </rPr>
      <t>沥青卷材(2cm厚)
(m</t>
    </r>
    <r>
      <rPr>
        <vertAlign val="superscript"/>
        <sz val="10"/>
        <rFont val="宋体"/>
        <charset val="134"/>
      </rPr>
      <t>2</t>
    </r>
    <r>
      <rPr>
        <sz val="10"/>
        <rFont val="宋体"/>
        <charset val="134"/>
      </rPr>
      <t>)</t>
    </r>
  </si>
  <si>
    <r>
      <rPr>
        <sz val="11"/>
        <rFont val="宋体"/>
        <charset val="134"/>
      </rPr>
      <t>苯板(2cm厚)(m</t>
    </r>
    <r>
      <rPr>
        <vertAlign val="superscript"/>
        <sz val="11"/>
        <rFont val="宋体"/>
        <charset val="134"/>
      </rPr>
      <t>3</t>
    </r>
    <r>
      <rPr>
        <sz val="11"/>
        <rFont val="宋体"/>
        <charset val="134"/>
      </rPr>
      <t>)</t>
    </r>
  </si>
  <si>
    <t>钢筋</t>
  </si>
  <si>
    <t>30号盖板混凝土</t>
  </si>
  <si>
    <t>C30水泥混凝土边沟</t>
  </si>
  <si>
    <t>HRB400</t>
  </si>
  <si>
    <t>砂 砾      垫 层</t>
  </si>
  <si>
    <t>挖 基       土 方</t>
  </si>
  <si>
    <t>沥青卷材(2cm厚)</t>
  </si>
  <si>
    <t>苯  板(2cm厚)</t>
  </si>
  <si>
    <t>盖板      长度</t>
  </si>
  <si>
    <t>C30钢筋混凝土</t>
  </si>
  <si>
    <t>C30素混凝土</t>
  </si>
  <si>
    <t>起
点
桩
号</t>
  </si>
  <si>
    <t>终
点
桩
号</t>
  </si>
  <si>
    <t>(m)</t>
  </si>
  <si>
    <r>
      <rPr>
        <sz val="11"/>
        <rFont val="宋体"/>
        <charset val="134"/>
      </rPr>
      <t>(m</t>
    </r>
    <r>
      <rPr>
        <vertAlign val="superscript"/>
        <sz val="11"/>
        <rFont val="宋体"/>
        <charset val="134"/>
      </rPr>
      <t>3</t>
    </r>
    <r>
      <rPr>
        <sz val="11"/>
        <rFont val="宋体"/>
        <charset val="134"/>
      </rPr>
      <t>)</t>
    </r>
  </si>
  <si>
    <t>(kg)</t>
  </si>
  <si>
    <r>
      <rPr>
        <sz val="11"/>
        <rFont val="宋体"/>
        <charset val="134"/>
      </rPr>
      <t>(m</t>
    </r>
    <r>
      <rPr>
        <vertAlign val="superscript"/>
        <sz val="11"/>
        <rFont val="宋体"/>
        <charset val="134"/>
      </rPr>
      <t>2</t>
    </r>
    <r>
      <rPr>
        <sz val="11"/>
        <rFont val="宋体"/>
        <charset val="134"/>
      </rPr>
      <t>)</t>
    </r>
  </si>
  <si>
    <r>
      <rPr>
        <sz val="12"/>
        <rFont val="宋体"/>
        <charset val="134"/>
      </rPr>
      <t>(m</t>
    </r>
    <r>
      <rPr>
        <vertAlign val="superscript"/>
        <sz val="12"/>
        <rFont val="宋体"/>
        <charset val="134"/>
      </rPr>
      <t>3</t>
    </r>
    <r>
      <rPr>
        <sz val="12"/>
        <rFont val="宋体"/>
        <charset val="134"/>
      </rPr>
      <t>)</t>
    </r>
  </si>
  <si>
    <t>(米)</t>
  </si>
  <si>
    <t>A0</t>
  </si>
  <si>
    <t>左侧</t>
  </si>
  <si>
    <t>0.8×0.8</t>
  </si>
  <si>
    <t>0.4×0.4</t>
  </si>
  <si>
    <t>B0</t>
  </si>
  <si>
    <t>右侧</t>
  </si>
  <si>
    <t>0.5×0.5</t>
  </si>
  <si>
    <t>C0</t>
  </si>
  <si>
    <t>0.6×0.6</t>
  </si>
  <si>
    <t>D0</t>
  </si>
  <si>
    <t>E0</t>
  </si>
  <si>
    <t>1.0×1.0</t>
  </si>
  <si>
    <t>F0</t>
  </si>
  <si>
    <t>合计：</t>
  </si>
  <si>
    <t>编制：</t>
  </si>
  <si>
    <t>复核:</t>
  </si>
  <si>
    <t>审核：</t>
  </si>
  <si>
    <t>S3-2-36-2</t>
  </si>
  <si>
    <t>路口钢筋混凝土盖板</t>
  </si>
  <si>
    <t>E8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</si>
</sst>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&quot;$&quot;* #,##0.00_);_(&quot;$&quot;* \(#,##0.00\);_(&quot;$&quot;* &quot;-&quot;??_);_(@_)"/>
    <numFmt numFmtId="177" formatCode="_ \¥* #,##0.00_ ;_ \¥* \-#,##0.00_ ;_ \¥* &quot;-&quot;??_ ;_ @_ "/>
    <numFmt numFmtId="178" formatCode="0.00_ "/>
    <numFmt numFmtId="179" formatCode="&quot;AK&quot;0\+000.0"/>
    <numFmt numFmtId="180" formatCode="&quot;K&quot;0\+000.0"/>
    <numFmt numFmtId="181" formatCode="\K0\+000"/>
    <numFmt numFmtId="182" formatCode="\K00\+000"/>
    <numFmt numFmtId="183" formatCode="0.000;[Red]0.000"/>
    <numFmt numFmtId="184" formatCode="&quot;0&quot;00"/>
    <numFmt numFmtId="185" formatCode="&quot;第&quot;\ #\ &quot;页&quot;"/>
    <numFmt numFmtId="186" formatCode="&quot;共&quot;\ #\ &quot;页&quot;"/>
    <numFmt numFmtId="187" formatCode="&quot;扣除&quot;###.###&quot;米无需修建处&quot;"/>
    <numFmt numFmtId="188" formatCode="0.0_ "/>
    <numFmt numFmtId="189" formatCode="0.0_);[Red]\(0.0\)"/>
    <numFmt numFmtId="190" formatCode="0.000_ "/>
  </numFmts>
  <fonts count="35">
    <font>
      <sz val="12"/>
      <name val="宋体"/>
      <charset val="134"/>
    </font>
    <font>
      <b/>
      <sz val="24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b/>
      <sz val="22"/>
      <name val="宋体"/>
      <charset val="134"/>
    </font>
    <font>
      <sz val="13"/>
      <name val="宋体"/>
      <charset val="134"/>
    </font>
    <font>
      <sz val="12"/>
      <color rgb="FFFF0000"/>
      <name val="宋体"/>
      <charset val="134"/>
    </font>
    <font>
      <sz val="11"/>
      <color rgb="FFFF0000"/>
      <name val="宋体"/>
      <charset val="134"/>
    </font>
    <font>
      <b/>
      <sz val="14"/>
      <color rgb="FFFFFF00"/>
      <name val="宋体"/>
      <charset val="134"/>
    </font>
    <font>
      <sz val="12"/>
      <color rgb="FF0070C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vertAlign val="superscript"/>
      <sz val="12"/>
      <name val="宋体"/>
      <charset val="134"/>
    </font>
    <font>
      <vertAlign val="superscript"/>
      <sz val="10"/>
      <name val="宋体"/>
      <charset val="134"/>
    </font>
    <font>
      <vertAlign val="superscript"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3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5" applyNumberFormat="0" applyFill="0" applyAlignment="0" applyProtection="0">
      <alignment vertical="center"/>
    </xf>
    <xf numFmtId="0" fontId="18" fillId="0" borderId="35" applyNumberFormat="0" applyFill="0" applyAlignment="0" applyProtection="0">
      <alignment vertical="center"/>
    </xf>
    <xf numFmtId="0" fontId="19" fillId="0" borderId="3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37" applyNumberFormat="0" applyAlignment="0" applyProtection="0">
      <alignment vertical="center"/>
    </xf>
    <xf numFmtId="0" fontId="21" fillId="4" borderId="38" applyNumberFormat="0" applyAlignment="0" applyProtection="0">
      <alignment vertical="center"/>
    </xf>
    <xf numFmtId="0" fontId="22" fillId="4" borderId="37" applyNumberFormat="0" applyAlignment="0" applyProtection="0">
      <alignment vertical="center"/>
    </xf>
    <xf numFmtId="0" fontId="23" fillId="5" borderId="39" applyNumberFormat="0" applyAlignment="0" applyProtection="0">
      <alignment vertical="center"/>
    </xf>
    <xf numFmtId="0" fontId="24" fillId="0" borderId="40" applyNumberFormat="0" applyFill="0" applyAlignment="0" applyProtection="0">
      <alignment vertical="center"/>
    </xf>
    <xf numFmtId="0" fontId="25" fillId="0" borderId="4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/>
    <xf numFmtId="0" fontId="0" fillId="0" borderId="0"/>
    <xf numFmtId="0" fontId="0" fillId="0" borderId="0">
      <alignment vertical="center"/>
    </xf>
    <xf numFmtId="0" fontId="0" fillId="0" borderId="0"/>
    <xf numFmtId="176" fontId="31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</cellStyleXfs>
  <cellXfs count="106">
    <xf numFmtId="0" fontId="0" fillId="0" borderId="0" xfId="0"/>
    <xf numFmtId="0" fontId="0" fillId="0" borderId="0" xfId="0" applyFont="1" applyFill="1" applyProtection="1">
      <protection locked="0"/>
    </xf>
    <xf numFmtId="0" fontId="0" fillId="0" borderId="0" xfId="0" applyFill="1" applyAlignment="1" applyProtection="1">
      <alignment horizontal="right"/>
      <protection locked="0"/>
    </xf>
    <xf numFmtId="0" fontId="0" fillId="0" borderId="0" xfId="0" applyFill="1" applyProtection="1">
      <protection locked="0"/>
    </xf>
    <xf numFmtId="0" fontId="0" fillId="0" borderId="0" xfId="0" applyFill="1" applyAlignment="1" applyProtection="1">
      <alignment horizontal="center" vertical="center"/>
      <protection locked="0"/>
    </xf>
    <xf numFmtId="0" fontId="1" fillId="0" borderId="0" xfId="49" applyFont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Alignment="1" applyProtection="1"/>
    <xf numFmtId="0" fontId="2" fillId="0" borderId="0" xfId="49" applyFont="1" applyBorder="1" applyAlignment="1" applyProtection="1">
      <alignment horizontal="center" vertical="center" wrapText="1"/>
      <protection locked="0"/>
    </xf>
    <xf numFmtId="0" fontId="2" fillId="0" borderId="0" xfId="49" applyFont="1" applyBorder="1" applyAlignment="1" applyProtection="1">
      <alignment vertical="center" wrapText="1"/>
      <protection locked="0"/>
    </xf>
    <xf numFmtId="0" fontId="3" fillId="0" borderId="1" xfId="49" applyFont="1" applyFill="1" applyBorder="1" applyAlignment="1" applyProtection="1">
      <alignment horizontal="center" vertical="center" wrapText="1"/>
      <protection locked="0"/>
    </xf>
    <xf numFmtId="0" fontId="3" fillId="0" borderId="2" xfId="49" applyFont="1" applyFill="1" applyBorder="1" applyAlignment="1" applyProtection="1">
      <alignment horizontal="center" vertical="center" wrapText="1"/>
      <protection locked="0"/>
    </xf>
    <xf numFmtId="178" fontId="3" fillId="0" borderId="2" xfId="49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49" applyFont="1" applyFill="1" applyBorder="1" applyAlignment="1" applyProtection="1">
      <alignment horizontal="center" vertical="center" wrapText="1"/>
      <protection locked="0"/>
    </xf>
    <xf numFmtId="0" fontId="3" fillId="0" borderId="4" xfId="49" applyFont="1" applyFill="1" applyBorder="1" applyAlignment="1" applyProtection="1">
      <alignment horizontal="center" vertical="center" wrapText="1"/>
      <protection locked="0"/>
    </xf>
    <xf numFmtId="178" fontId="3" fillId="0" borderId="4" xfId="49" applyNumberFormat="1" applyFont="1" applyFill="1" applyBorder="1" applyAlignment="1" applyProtection="1">
      <alignment horizontal="center" vertical="center" wrapText="1"/>
      <protection locked="0"/>
    </xf>
    <xf numFmtId="0" fontId="3" fillId="0" borderId="5" xfId="49" applyFont="1" applyFill="1" applyBorder="1" applyAlignment="1" applyProtection="1">
      <alignment horizontal="center" vertical="center" wrapText="1"/>
      <protection hidden="1"/>
    </xf>
    <xf numFmtId="179" fontId="3" fillId="0" borderId="6" xfId="49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51" applyFont="1" applyBorder="1" applyAlignment="1" applyProtection="1">
      <alignment horizontal="center" vertical="center"/>
      <protection hidden="1"/>
    </xf>
    <xf numFmtId="180" fontId="3" fillId="0" borderId="8" xfId="49" applyNumberFormat="1" applyFont="1" applyFill="1" applyBorder="1" applyAlignment="1" applyProtection="1">
      <alignment horizontal="center" vertical="center" wrapText="1"/>
      <protection hidden="1"/>
    </xf>
    <xf numFmtId="181" fontId="3" fillId="0" borderId="4" xfId="49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Font="1" applyFill="1" applyBorder="1" applyAlignment="1" applyProtection="1">
      <alignment horizontal="center" vertical="center"/>
      <protection hidden="1"/>
    </xf>
    <xf numFmtId="0" fontId="3" fillId="0" borderId="4" xfId="49" applyNumberFormat="1" applyFont="1" applyFill="1" applyBorder="1" applyAlignment="1" applyProtection="1">
      <alignment horizontal="center" vertical="center" wrapText="1"/>
      <protection hidden="1"/>
    </xf>
    <xf numFmtId="0" fontId="0" fillId="0" borderId="4" xfId="0" applyFont="1" applyFill="1" applyBorder="1" applyAlignment="1" applyProtection="1">
      <alignment horizontal="center" vertical="center"/>
      <protection hidden="1"/>
    </xf>
    <xf numFmtId="182" fontId="3" fillId="0" borderId="9" xfId="49" applyNumberFormat="1" applyFont="1" applyFill="1" applyBorder="1" applyAlignment="1" applyProtection="1">
      <alignment horizontal="center" vertical="center" wrapText="1"/>
      <protection hidden="1"/>
    </xf>
    <xf numFmtId="182" fontId="3" fillId="0" borderId="10" xfId="49" applyNumberFormat="1" applyFont="1" applyFill="1" applyBorder="1" applyAlignment="1" applyProtection="1">
      <alignment horizontal="center" vertical="center" wrapText="1"/>
      <protection hidden="1"/>
    </xf>
    <xf numFmtId="182" fontId="3" fillId="0" borderId="11" xfId="49" applyNumberFormat="1" applyFont="1" applyFill="1" applyBorder="1" applyAlignment="1" applyProtection="1">
      <alignment horizontal="center" vertical="center" wrapText="1"/>
      <protection hidden="1"/>
    </xf>
    <xf numFmtId="182" fontId="3" fillId="0" borderId="12" xfId="49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49" applyFont="1" applyFill="1" applyBorder="1" applyAlignment="1" applyProtection="1">
      <alignment horizontal="center" vertical="center" wrapText="1"/>
      <protection hidden="1"/>
    </xf>
    <xf numFmtId="0" fontId="3" fillId="0" borderId="12" xfId="49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49" applyFont="1" applyBorder="1" applyAlignment="1" applyProtection="1">
      <alignment horizontal="center" vertical="center" wrapText="1"/>
      <protection locked="0"/>
    </xf>
    <xf numFmtId="0" fontId="2" fillId="0" borderId="0" xfId="49" applyFont="1" applyBorder="1" applyAlignment="1" applyProtection="1">
      <alignment horizontal="right" vertical="center" wrapText="1"/>
      <protection locked="0"/>
    </xf>
    <xf numFmtId="176" fontId="0" fillId="0" borderId="13" xfId="53" applyFont="1" applyBorder="1" applyAlignment="1" applyProtection="1">
      <alignment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4" xfId="49" applyFont="1" applyBorder="1" applyAlignment="1" applyProtection="1">
      <alignment horizontal="center" vertical="center" wrapText="1"/>
      <protection locked="0"/>
    </xf>
    <xf numFmtId="183" fontId="3" fillId="0" borderId="4" xfId="49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49" applyFont="1" applyFill="1" applyBorder="1" applyAlignment="1" applyProtection="1">
      <alignment horizontal="right" vertical="center" wrapText="1"/>
      <protection locked="0"/>
    </xf>
    <xf numFmtId="184" fontId="1" fillId="0" borderId="0" xfId="49" applyNumberFormat="1" applyFont="1" applyBorder="1" applyAlignment="1" applyProtection="1">
      <alignment horizontal="center" wrapText="1"/>
      <protection locked="0"/>
    </xf>
    <xf numFmtId="0" fontId="1" fillId="0" borderId="0" xfId="49" applyFont="1" applyAlignment="1" applyProtection="1">
      <alignment horizontal="center" vertical="center" wrapText="1"/>
      <protection locked="0"/>
    </xf>
    <xf numFmtId="176" fontId="5" fillId="0" borderId="13" xfId="53" applyFont="1" applyBorder="1" applyAlignment="1" applyProtection="1">
      <alignment horizontal="right" vertical="center"/>
      <protection locked="0"/>
    </xf>
    <xf numFmtId="176" fontId="5" fillId="0" borderId="13" xfId="53" applyFont="1" applyFill="1" applyBorder="1" applyAlignment="1" applyProtection="1">
      <alignment horizontal="right" vertical="center"/>
      <protection locked="0"/>
    </xf>
    <xf numFmtId="185" fontId="0" fillId="0" borderId="13" xfId="53" applyNumberFormat="1" applyFont="1" applyBorder="1" applyAlignment="1" applyProtection="1">
      <alignment horizontal="center" vertical="center"/>
      <protection locked="0"/>
    </xf>
    <xf numFmtId="186" fontId="0" fillId="0" borderId="13" xfId="53" applyNumberFormat="1" applyFont="1" applyBorder="1" applyAlignment="1" applyProtection="1">
      <alignment horizontal="center" vertical="center"/>
      <protection locked="0"/>
    </xf>
    <xf numFmtId="176" fontId="0" fillId="0" borderId="0" xfId="53" applyFont="1" applyBorder="1" applyAlignment="1" applyProtection="1">
      <alignment horizontal="right" vertical="center"/>
      <protection locked="0"/>
    </xf>
    <xf numFmtId="176" fontId="2" fillId="0" borderId="0" xfId="53" applyFont="1" applyBorder="1" applyAlignment="1" applyProtection="1">
      <alignment horizontal="right" vertical="center"/>
      <protection locked="0"/>
    </xf>
    <xf numFmtId="0" fontId="3" fillId="0" borderId="14" xfId="49" applyNumberFormat="1" applyFont="1" applyBorder="1" applyAlignment="1" applyProtection="1">
      <alignment horizontal="center" vertical="center" wrapText="1"/>
      <protection locked="0"/>
    </xf>
    <xf numFmtId="0" fontId="3" fillId="0" borderId="15" xfId="49" applyFont="1" applyFill="1" applyBorder="1" applyAlignment="1" applyProtection="1">
      <alignment horizontal="center" vertical="center" wrapText="1"/>
      <protection locked="0"/>
    </xf>
    <xf numFmtId="0" fontId="3" fillId="0" borderId="16" xfId="49" applyFont="1" applyFill="1" applyBorder="1" applyAlignment="1" applyProtection="1">
      <alignment horizontal="center" vertical="center" wrapText="1"/>
      <protection locked="0"/>
    </xf>
    <xf numFmtId="0" fontId="3" fillId="0" borderId="17" xfId="49" applyFont="1" applyFill="1" applyBorder="1" applyAlignment="1" applyProtection="1">
      <alignment horizontal="center" vertical="center" wrapText="1"/>
      <protection locked="0"/>
    </xf>
    <xf numFmtId="0" fontId="0" fillId="0" borderId="0" xfId="49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Fill="1" applyBorder="1" applyAlignment="1" applyProtection="1">
      <alignment horizontal="center" vertical="center" wrapText="1"/>
      <protection locked="0"/>
    </xf>
    <xf numFmtId="0" fontId="3" fillId="0" borderId="18" xfId="49" applyNumberFormat="1" applyFont="1" applyBorder="1" applyAlignment="1" applyProtection="1">
      <alignment horizontal="center" vertical="center" wrapText="1"/>
      <protection locked="0"/>
    </xf>
    <xf numFmtId="0" fontId="3" fillId="0" borderId="19" xfId="49" applyFont="1" applyFill="1" applyBorder="1" applyAlignment="1" applyProtection="1">
      <alignment horizontal="center" vertical="center" wrapText="1"/>
      <protection locked="0"/>
    </xf>
    <xf numFmtId="0" fontId="3" fillId="0" borderId="0" xfId="49" applyFont="1" applyFill="1" applyBorder="1" applyAlignment="1" applyProtection="1">
      <alignment horizontal="center" vertical="center" wrapText="1"/>
      <protection locked="0"/>
    </xf>
    <xf numFmtId="0" fontId="3" fillId="0" borderId="20" xfId="49" applyFont="1" applyFill="1" applyBorder="1" applyAlignment="1" applyProtection="1">
      <alignment horizontal="center" vertical="center" wrapText="1"/>
      <protection locked="0"/>
    </xf>
    <xf numFmtId="0" fontId="0" fillId="0" borderId="21" xfId="49" applyFont="1" applyFill="1" applyBorder="1" applyAlignment="1" applyProtection="1">
      <alignment horizontal="center" vertical="center" wrapText="1"/>
      <protection locked="0"/>
    </xf>
    <xf numFmtId="0" fontId="3" fillId="0" borderId="22" xfId="49" applyNumberFormat="1" applyFont="1" applyBorder="1" applyAlignment="1" applyProtection="1">
      <alignment horizontal="center" vertical="center" wrapText="1"/>
      <protection locked="0"/>
    </xf>
    <xf numFmtId="0" fontId="3" fillId="0" borderId="23" xfId="49" applyFont="1" applyFill="1" applyBorder="1" applyAlignment="1" applyProtection="1">
      <alignment horizontal="center" vertical="center" wrapText="1"/>
      <protection locked="0"/>
    </xf>
    <xf numFmtId="0" fontId="3" fillId="0" borderId="24" xfId="49" applyFont="1" applyFill="1" applyBorder="1" applyAlignment="1" applyProtection="1">
      <alignment horizontal="center" vertical="center" wrapText="1"/>
      <protection locked="0"/>
    </xf>
    <xf numFmtId="0" fontId="3" fillId="0" borderId="25" xfId="49" applyFont="1" applyFill="1" applyBorder="1" applyAlignment="1" applyProtection="1">
      <alignment horizontal="center" vertical="center" wrapText="1"/>
      <protection locked="0"/>
    </xf>
    <xf numFmtId="0" fontId="0" fillId="0" borderId="26" xfId="49" applyFont="1" applyFill="1" applyBorder="1" applyAlignment="1" applyProtection="1">
      <alignment horizontal="center" vertical="center" wrapText="1"/>
      <protection locked="0"/>
    </xf>
    <xf numFmtId="0" fontId="3" fillId="0" borderId="6" xfId="49" applyNumberFormat="1" applyFont="1" applyFill="1" applyBorder="1" applyAlignment="1" applyProtection="1">
      <alignment horizontal="center" vertical="center" wrapText="1"/>
      <protection locked="0"/>
    </xf>
    <xf numFmtId="187" fontId="3" fillId="0" borderId="6" xfId="49" applyNumberFormat="1" applyFont="1" applyFill="1" applyBorder="1" applyAlignment="1" applyProtection="1">
      <alignment horizontal="center" vertical="center" wrapText="1"/>
      <protection locked="0"/>
    </xf>
    <xf numFmtId="187" fontId="3" fillId="0" borderId="7" xfId="49" applyNumberFormat="1" applyFont="1" applyFill="1" applyBorder="1" applyAlignment="1" applyProtection="1">
      <alignment horizontal="center" vertical="center" wrapText="1"/>
      <protection locked="0"/>
    </xf>
    <xf numFmtId="187" fontId="3" fillId="0" borderId="27" xfId="49" applyNumberFormat="1" applyFont="1" applyFill="1" applyBorder="1" applyAlignment="1" applyProtection="1">
      <alignment horizontal="center" vertical="center" wrapText="1"/>
      <protection locked="0"/>
    </xf>
    <xf numFmtId="187" fontId="0" fillId="0" borderId="26" xfId="49" applyNumberFormat="1" applyFont="1" applyFill="1" applyBorder="1" applyAlignment="1" applyProtection="1">
      <alignment horizontal="center" vertical="center" wrapText="1"/>
      <protection locked="0"/>
    </xf>
    <xf numFmtId="0" fontId="6" fillId="0" borderId="4" xfId="49" applyFont="1" applyFill="1" applyBorder="1" applyAlignment="1" applyProtection="1">
      <alignment horizontal="center" vertical="center" wrapText="1"/>
      <protection locked="0"/>
    </xf>
    <xf numFmtId="187" fontId="0" fillId="0" borderId="21" xfId="49" applyNumberFormat="1" applyFont="1" applyFill="1" applyBorder="1" applyAlignment="1" applyProtection="1">
      <alignment horizontal="center" vertical="center" wrapText="1"/>
      <protection locked="0"/>
    </xf>
    <xf numFmtId="0" fontId="3" fillId="0" borderId="28" xfId="49" applyNumberFormat="1" applyFont="1" applyFill="1" applyBorder="1" applyAlignment="1" applyProtection="1">
      <alignment horizontal="center" vertical="center" wrapText="1"/>
      <protection locked="0"/>
    </xf>
    <xf numFmtId="0" fontId="3" fillId="0" borderId="10" xfId="49" applyNumberFormat="1" applyFont="1" applyFill="1" applyBorder="1" applyAlignment="1" applyProtection="1">
      <alignment horizontal="center" vertical="center" wrapText="1"/>
      <protection locked="0"/>
    </xf>
    <xf numFmtId="0" fontId="3" fillId="0" borderId="29" xfId="49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49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 applyProtection="1">
      <alignment horizontal="center" wrapText="1"/>
      <protection locked="0"/>
    </xf>
    <xf numFmtId="0" fontId="8" fillId="0" borderId="30" xfId="0" applyFont="1" applyBorder="1" applyAlignment="1" applyProtection="1">
      <alignment vertical="center" wrapText="1"/>
      <protection locked="0"/>
    </xf>
    <xf numFmtId="0" fontId="8" fillId="0" borderId="19" xfId="0" applyFont="1" applyBorder="1" applyAlignment="1" applyProtection="1">
      <alignment vertical="center" wrapText="1"/>
      <protection locked="0"/>
    </xf>
    <xf numFmtId="0" fontId="0" fillId="0" borderId="4" xfId="52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31" xfId="49" applyFont="1" applyFill="1" applyBorder="1" applyAlignment="1" applyProtection="1">
      <alignment horizontal="center" vertical="center" wrapText="1"/>
      <protection locked="0"/>
    </xf>
    <xf numFmtId="186" fontId="2" fillId="0" borderId="4" xfId="53" applyNumberFormat="1" applyFont="1" applyBorder="1" applyAlignment="1" applyProtection="1">
      <alignment horizontal="center" vertical="center" wrapText="1"/>
      <protection locked="0"/>
    </xf>
    <xf numFmtId="0" fontId="3" fillId="0" borderId="32" xfId="49" applyFont="1" applyFill="1" applyBorder="1" applyAlignment="1" applyProtection="1">
      <alignment horizontal="center" vertical="center" wrapText="1"/>
      <protection locked="0"/>
    </xf>
    <xf numFmtId="0" fontId="0" fillId="0" borderId="4" xfId="49" applyFont="1" applyBorder="1" applyAlignment="1" applyProtection="1">
      <alignment horizontal="center" vertical="center" wrapText="1"/>
      <protection locked="0"/>
    </xf>
    <xf numFmtId="186" fontId="2" fillId="0" borderId="33" xfId="53" applyNumberFormat="1" applyFont="1" applyBorder="1" applyAlignment="1" applyProtection="1">
      <alignment horizontal="center" vertical="center" wrapText="1"/>
      <protection locked="0"/>
    </xf>
    <xf numFmtId="0" fontId="3" fillId="0" borderId="8" xfId="49" applyFont="1" applyFill="1" applyBorder="1" applyAlignment="1" applyProtection="1">
      <alignment horizontal="center" vertical="center" wrapText="1"/>
      <protection locked="0"/>
    </xf>
    <xf numFmtId="0" fontId="6" fillId="0" borderId="4" xfId="53" applyNumberFormat="1" applyFont="1" applyBorder="1" applyAlignment="1" applyProtection="1">
      <alignment horizontal="center" vertical="center"/>
      <protection locked="0"/>
    </xf>
    <xf numFmtId="0" fontId="6" fillId="0" borderId="4" xfId="49" applyNumberFormat="1" applyFont="1" applyFill="1" applyBorder="1" applyAlignment="1" applyProtection="1">
      <alignment horizontal="center" vertical="center" wrapText="1"/>
      <protection locked="0"/>
    </xf>
    <xf numFmtId="188" fontId="9" fillId="0" borderId="4" xfId="49" applyNumberFormat="1" applyFont="1" applyFill="1" applyBorder="1" applyAlignment="1" applyProtection="1">
      <alignment horizontal="center" vertical="center" wrapText="1"/>
      <protection locked="0"/>
    </xf>
    <xf numFmtId="187" fontId="3" fillId="0" borderId="4" xfId="49" applyNumberFormat="1" applyFont="1" applyFill="1" applyBorder="1" applyAlignment="1" applyProtection="1">
      <alignment horizontal="center" vertical="center" wrapText="1"/>
      <protection locked="0"/>
    </xf>
    <xf numFmtId="186" fontId="0" fillId="0" borderId="4" xfId="53" applyNumberFormat="1" applyFont="1" applyBorder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0" fillId="0" borderId="33" xfId="0" applyFont="1" applyFill="1" applyBorder="1" applyAlignment="1" applyProtection="1">
      <alignment horizontal="center" vertical="center" wrapText="1"/>
      <protection locked="0"/>
    </xf>
    <xf numFmtId="0" fontId="3" fillId="0" borderId="33" xfId="49" applyFont="1" applyFill="1" applyBorder="1" applyAlignment="1" applyProtection="1">
      <alignment horizontal="center" vertical="center" wrapText="1"/>
      <protection locked="0"/>
    </xf>
    <xf numFmtId="0" fontId="10" fillId="0" borderId="22" xfId="0" applyFont="1" applyFill="1" applyBorder="1" applyAlignment="1" applyProtection="1">
      <alignment horizontal="center" vertical="center" wrapText="1"/>
      <protection locked="0"/>
    </xf>
    <xf numFmtId="0" fontId="3" fillId="0" borderId="22" xfId="49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10" fillId="0" borderId="4" xfId="0" applyNumberFormat="1" applyFont="1" applyFill="1" applyBorder="1" applyAlignment="1" applyProtection="1">
      <alignment horizontal="center" vertical="center"/>
      <protection locked="0"/>
    </xf>
    <xf numFmtId="0" fontId="10" fillId="0" borderId="4" xfId="50" applyFont="1" applyFill="1" applyBorder="1" applyAlignment="1" applyProtection="1">
      <alignment horizontal="center" vertical="center"/>
      <protection locked="0"/>
    </xf>
    <xf numFmtId="0" fontId="10" fillId="0" borderId="4" xfId="5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Alignment="1" applyProtection="1">
      <alignment horizontal="center" vertical="center"/>
      <protection locked="0"/>
    </xf>
    <xf numFmtId="189" fontId="10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ont="1" applyFill="1" applyBorder="1" applyProtection="1">
      <protection locked="0"/>
    </xf>
    <xf numFmtId="189" fontId="10" fillId="0" borderId="0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Border="1" applyProtection="1">
      <protection locked="0"/>
    </xf>
    <xf numFmtId="0" fontId="2" fillId="0" borderId="0" xfId="0" applyNumberFormat="1" applyFont="1" applyFill="1" applyBorder="1" applyAlignment="1" applyProtection="1"/>
    <xf numFmtId="190" fontId="3" fillId="0" borderId="12" xfId="49" applyNumberFormat="1" applyFont="1" applyFill="1" applyBorder="1" applyAlignment="1" applyProtection="1">
      <alignment horizontal="center" vertical="center" wrapText="1"/>
      <protection hidden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货币 2" xfId="53"/>
    <cellStyle name="货币 3" xfId="54"/>
  </cellStyles>
  <tableStyles count="0" defaultTableStyle="TableStyleMedium2" defaultPivotStyle="PivotStyleLight16"/>
  <colors>
    <mruColors>
      <color rgb="00FFFF99"/>
      <color rgb="00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9</xdr:col>
      <xdr:colOff>498659</xdr:colOff>
      <xdr:row>0</xdr:row>
      <xdr:rowOff>526676</xdr:rowOff>
    </xdr:from>
    <xdr:to>
      <xdr:col>13</xdr:col>
      <xdr:colOff>4080</xdr:colOff>
      <xdr:row>0</xdr:row>
      <xdr:rowOff>528264</xdr:rowOff>
    </xdr:to>
    <xdr:cxnSp>
      <xdr:nvCxnSpPr>
        <xdr:cNvPr id="14" name="直接连接符 13"/>
        <xdr:cNvCxnSpPr/>
      </xdr:nvCxnSpPr>
      <xdr:spPr>
        <a:xfrm>
          <a:off x="6217920" y="526415"/>
          <a:ext cx="2312670" cy="1270"/>
        </a:xfrm>
        <a:prstGeom prst="line">
          <a:avLst/>
        </a:prstGeom>
        <a:ln w="44450" cmpd="thickThin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13607</xdr:colOff>
      <xdr:row>0</xdr:row>
      <xdr:rowOff>223157</xdr:rowOff>
    </xdr:from>
    <xdr:to>
      <xdr:col>20</xdr:col>
      <xdr:colOff>685800</xdr:colOff>
      <xdr:row>1</xdr:row>
      <xdr:rowOff>0</xdr:rowOff>
    </xdr:to>
    <xdr:sp>
      <xdr:nvSpPr>
        <xdr:cNvPr id="3" name="Text Box 2"/>
        <xdr:cNvSpPr txBox="1"/>
      </xdr:nvSpPr>
      <xdr:spPr>
        <a:xfrm flipH="1">
          <a:off x="12950190" y="222885"/>
          <a:ext cx="672465" cy="4057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anchor="ctr" anchorCtr="0" upright="1"/>
        <a:lstStyle/>
        <a:p>
          <a:pPr algn="ctr" rtl="0"/>
          <a:r>
            <a:rPr lang="zh-CN" altLang="en-US" sz="24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0</a:t>
          </a:r>
          <a:r>
            <a:rPr lang="en-US" altLang="zh-CN" sz="24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56</a:t>
          </a:r>
          <a:endParaRPr lang="en-US" altLang="zh-CN" sz="24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1</xdr:col>
      <xdr:colOff>800735</xdr:colOff>
      <xdr:row>27</xdr:row>
      <xdr:rowOff>191770</xdr:rowOff>
    </xdr:from>
    <xdr:to>
      <xdr:col>4</xdr:col>
      <xdr:colOff>292735</xdr:colOff>
      <xdr:row>29</xdr:row>
      <xdr:rowOff>180975</xdr:rowOff>
    </xdr:to>
    <xdr:pic>
      <xdr:nvPicPr>
        <xdr:cNvPr id="2" name="图片 11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086485" y="8913495"/>
          <a:ext cx="1349375" cy="587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506730</xdr:colOff>
          <xdr:row>27</xdr:row>
          <xdr:rowOff>228600</xdr:rowOff>
        </xdr:from>
        <xdr:to>
          <xdr:col>12</xdr:col>
          <xdr:colOff>19050</xdr:colOff>
          <xdr:row>29</xdr:row>
          <xdr:rowOff>135255</xdr:rowOff>
        </xdr:to>
        <xdr:sp>
          <xdr:nvSpPr>
            <xdr:cNvPr id="1025" name="Object 2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7099935" y="8950325"/>
              <a:ext cx="826770" cy="504825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18</xdr:col>
      <xdr:colOff>578485</xdr:colOff>
      <xdr:row>27</xdr:row>
      <xdr:rowOff>289560</xdr:rowOff>
    </xdr:from>
    <xdr:to>
      <xdr:col>20</xdr:col>
      <xdr:colOff>245110</xdr:colOff>
      <xdr:row>29</xdr:row>
      <xdr:rowOff>34290</xdr:rowOff>
    </xdr:to>
    <xdr:pic>
      <xdr:nvPicPr>
        <xdr:cNvPr id="5" name="图片 18"/>
        <xdr:cNvPicPr>
          <a:picLocks noChangeAspect="1"/>
        </xdr:cNvPicPr>
      </xdr:nvPicPr>
      <xdr:blipFill>
        <a:blip r:embed="rId2"/>
        <a:srcRect l="20084" t="37378" r="34129" b="32578"/>
        <a:stretch>
          <a:fillRect/>
        </a:stretch>
      </xdr:blipFill>
      <xdr:spPr>
        <a:xfrm>
          <a:off x="12162790" y="9011285"/>
          <a:ext cx="1019175" cy="3429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9</xdr:col>
      <xdr:colOff>106680</xdr:colOff>
      <xdr:row>0</xdr:row>
      <xdr:rowOff>515620</xdr:rowOff>
    </xdr:from>
    <xdr:to>
      <xdr:col>12</xdr:col>
      <xdr:colOff>231226</xdr:colOff>
      <xdr:row>0</xdr:row>
      <xdr:rowOff>517208</xdr:rowOff>
    </xdr:to>
    <xdr:cxnSp>
      <xdr:nvCxnSpPr>
        <xdr:cNvPr id="2" name="直接连接符 1"/>
        <xdr:cNvCxnSpPr/>
      </xdr:nvCxnSpPr>
      <xdr:spPr>
        <a:xfrm>
          <a:off x="5726430" y="515620"/>
          <a:ext cx="2172335" cy="1270"/>
        </a:xfrm>
        <a:prstGeom prst="line">
          <a:avLst/>
        </a:prstGeom>
        <a:ln w="44450" cmpd="thickThin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13607</xdr:colOff>
      <xdr:row>0</xdr:row>
      <xdr:rowOff>223157</xdr:rowOff>
    </xdr:from>
    <xdr:to>
      <xdr:col>19</xdr:col>
      <xdr:colOff>685800</xdr:colOff>
      <xdr:row>1</xdr:row>
      <xdr:rowOff>0</xdr:rowOff>
    </xdr:to>
    <xdr:sp>
      <xdr:nvSpPr>
        <xdr:cNvPr id="3" name="Text Box 2"/>
        <xdr:cNvSpPr txBox="1"/>
      </xdr:nvSpPr>
      <xdr:spPr>
        <a:xfrm flipH="1">
          <a:off x="12014835" y="222885"/>
          <a:ext cx="672465" cy="4057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anchor="ctr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sz="24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0</a:t>
          </a:r>
          <a:r>
            <a:rPr lang="en-US" altLang="zh-CN" sz="24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57</a:t>
          </a:r>
          <a:endParaRPr lang="en-US" altLang="zh-CN" sz="24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1</xdr:col>
      <xdr:colOff>800735</xdr:colOff>
      <xdr:row>27</xdr:row>
      <xdr:rowOff>247650</xdr:rowOff>
    </xdr:from>
    <xdr:to>
      <xdr:col>4</xdr:col>
      <xdr:colOff>292735</xdr:colOff>
      <xdr:row>30</xdr:row>
      <xdr:rowOff>27305</xdr:rowOff>
    </xdr:to>
    <xdr:pic>
      <xdr:nvPicPr>
        <xdr:cNvPr id="6" name="图片 11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086485" y="8969375"/>
          <a:ext cx="1349375" cy="587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685800</xdr:colOff>
          <xdr:row>27</xdr:row>
          <xdr:rowOff>271780</xdr:rowOff>
        </xdr:from>
        <xdr:to>
          <xdr:col>11</xdr:col>
          <xdr:colOff>121920</xdr:colOff>
          <xdr:row>29</xdr:row>
          <xdr:rowOff>178435</xdr:rowOff>
        </xdr:to>
        <xdr:sp>
          <xdr:nvSpPr>
            <xdr:cNvPr id="4097" name="Object 2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6305550" y="8993505"/>
              <a:ext cx="826770" cy="504825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517525</xdr:colOff>
      <xdr:row>28</xdr:row>
      <xdr:rowOff>53340</xdr:rowOff>
    </xdr:from>
    <xdr:to>
      <xdr:col>19</xdr:col>
      <xdr:colOff>184150</xdr:colOff>
      <xdr:row>29</xdr:row>
      <xdr:rowOff>102870</xdr:rowOff>
    </xdr:to>
    <xdr:pic>
      <xdr:nvPicPr>
        <xdr:cNvPr id="8" name="图片 18"/>
        <xdr:cNvPicPr>
          <a:picLocks noChangeAspect="1"/>
        </xdr:cNvPicPr>
      </xdr:nvPicPr>
      <xdr:blipFill>
        <a:blip r:embed="rId2"/>
        <a:srcRect l="20084" t="37378" r="34129" b="32578"/>
        <a:stretch>
          <a:fillRect/>
        </a:stretch>
      </xdr:blipFill>
      <xdr:spPr>
        <a:xfrm>
          <a:off x="11166475" y="9079865"/>
          <a:ext cx="1019175" cy="3429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emf"/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BA31"/>
  <sheetViews>
    <sheetView tabSelected="1" view="pageBreakPreview" zoomScale="85" zoomScaleNormal="85" workbookViewId="0">
      <selection activeCell="L15" sqref="L15"/>
    </sheetView>
  </sheetViews>
  <sheetFormatPr defaultColWidth="9" defaultRowHeight="14.25"/>
  <cols>
    <col min="1" max="1" width="3.75" style="2" customWidth="1"/>
    <col min="2" max="2" width="11.625" style="3" customWidth="1"/>
    <col min="3" max="3" width="2.125" style="4" customWidth="1"/>
    <col min="4" max="4" width="10.625" style="4" customWidth="1"/>
    <col min="5" max="5" width="13.625" style="1" customWidth="1"/>
    <col min="6" max="6" width="5.625" style="1" customWidth="1"/>
    <col min="7" max="7" width="8.125" style="1" customWidth="1"/>
    <col min="8" max="8" width="9.125" style="1" customWidth="1"/>
    <col min="9" max="9" width="10.4333333333333" style="3" customWidth="1"/>
    <col min="10" max="10" width="11.4666666666667" style="3" customWidth="1"/>
    <col min="11" max="12" width="8.625" style="3" customWidth="1"/>
    <col min="13" max="14" width="8.125" style="3" customWidth="1"/>
    <col min="15" max="15" width="5.625" style="3" customWidth="1"/>
    <col min="16" max="16" width="7.125" style="3" customWidth="1"/>
    <col min="17" max="17" width="10.125" style="3" customWidth="1"/>
    <col min="18" max="18" width="9.125" style="3" customWidth="1"/>
    <col min="19" max="19" width="8.625" style="3" customWidth="1"/>
    <col min="20" max="22" width="9.125" style="3" customWidth="1"/>
    <col min="23" max="23" width="1.875" style="3" customWidth="1"/>
    <col min="24" max="24" width="6" style="3" customWidth="1"/>
    <col min="25" max="25" width="6.5" style="3" customWidth="1"/>
    <col min="26" max="26" width="7.5" style="3" customWidth="1"/>
    <col min="27" max="28" width="6.5" style="3" customWidth="1"/>
    <col min="29" max="29" width="6.625" style="3" customWidth="1"/>
    <col min="30" max="30" width="9.625" style="3" customWidth="1"/>
    <col min="31" max="33" width="6.5" style="3" hidden="1" customWidth="1"/>
    <col min="34" max="34" width="7.5" style="3" hidden="1" customWidth="1"/>
    <col min="35" max="38" width="5.625" style="3" hidden="1" customWidth="1"/>
    <col min="39" max="39" width="7.375" style="3" hidden="1" customWidth="1"/>
    <col min="40" max="41" width="7.75" style="3" hidden="1" customWidth="1"/>
    <col min="42" max="42" width="5.625" style="3" hidden="1" customWidth="1"/>
    <col min="43" max="43" width="7.25" style="3" hidden="1" customWidth="1"/>
    <col min="44" max="44" width="7.875" style="3" hidden="1" customWidth="1"/>
    <col min="45" max="49" width="5.625" style="3" hidden="1" customWidth="1"/>
    <col min="50" max="50" width="6.25" style="3" hidden="1" customWidth="1"/>
    <col min="51" max="51" width="5.625" style="3" hidden="1" customWidth="1"/>
    <col min="52" max="52" width="6.25" style="3" hidden="1" customWidth="1"/>
    <col min="53" max="53" width="9" style="3" hidden="1" customWidth="1"/>
    <col min="54" max="16384" width="9" style="3"/>
  </cols>
  <sheetData>
    <row r="1" ht="49.5" customHeight="1" spans="1:3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37"/>
      <c r="X1" s="38"/>
      <c r="Y1" s="38"/>
      <c r="Z1" s="38"/>
      <c r="AA1" s="72" t="s">
        <v>1</v>
      </c>
      <c r="AB1" s="72"/>
      <c r="AC1" s="73"/>
      <c r="AD1" s="5"/>
      <c r="AE1" s="37"/>
      <c r="AF1" s="37"/>
      <c r="AG1" s="38"/>
    </row>
    <row r="2" s="1" customFormat="1" ht="24" customHeight="1" spans="1:33">
      <c r="A2" s="104" t="s">
        <v>2</v>
      </c>
      <c r="B2" s="8"/>
      <c r="C2" s="7"/>
      <c r="D2" s="8"/>
      <c r="E2" s="8"/>
      <c r="F2" s="8"/>
      <c r="G2" s="8"/>
      <c r="H2" s="8"/>
      <c r="I2" s="29"/>
      <c r="J2" s="29"/>
      <c r="K2" s="29"/>
      <c r="L2" s="30"/>
      <c r="M2" s="30"/>
      <c r="N2" s="30"/>
      <c r="O2" s="30"/>
      <c r="P2" s="31"/>
      <c r="Q2" s="31"/>
      <c r="R2" s="39" t="s">
        <v>3</v>
      </c>
      <c r="S2" s="39"/>
      <c r="T2" s="40"/>
      <c r="U2" s="41">
        <v>1</v>
      </c>
      <c r="V2" s="42">
        <v>1</v>
      </c>
      <c r="W2" s="43"/>
      <c r="X2" s="44"/>
      <c r="Y2" s="44"/>
      <c r="Z2" s="44"/>
      <c r="AA2" s="72"/>
      <c r="AB2" s="72"/>
      <c r="AC2" s="74"/>
      <c r="AD2" s="44"/>
      <c r="AE2" s="75"/>
      <c r="AF2" s="75"/>
      <c r="AG2" s="44"/>
    </row>
    <row r="3" s="1" customFormat="1" ht="23.1" customHeight="1" spans="1:43">
      <c r="A3" s="9" t="s">
        <v>4</v>
      </c>
      <c r="B3" s="10" t="s">
        <v>5</v>
      </c>
      <c r="C3" s="10"/>
      <c r="D3" s="10"/>
      <c r="E3" s="10" t="s">
        <v>6</v>
      </c>
      <c r="F3" s="10" t="s">
        <v>7</v>
      </c>
      <c r="G3" s="11" t="s">
        <v>8</v>
      </c>
      <c r="H3" s="11" t="s">
        <v>9</v>
      </c>
      <c r="I3" s="10" t="s">
        <v>10</v>
      </c>
      <c r="J3" s="10"/>
      <c r="K3" s="10"/>
      <c r="L3" s="10"/>
      <c r="M3" s="10"/>
      <c r="N3" s="10"/>
      <c r="O3" s="10" t="s">
        <v>11</v>
      </c>
      <c r="P3" s="10"/>
      <c r="Q3" s="10"/>
      <c r="R3" s="10"/>
      <c r="S3" s="45" t="s">
        <v>12</v>
      </c>
      <c r="T3" s="46" t="s">
        <v>13</v>
      </c>
      <c r="U3" s="47"/>
      <c r="V3" s="48"/>
      <c r="W3" s="49"/>
      <c r="X3" s="50" t="s">
        <v>14</v>
      </c>
      <c r="Y3" s="50" t="s">
        <v>15</v>
      </c>
      <c r="Z3" s="50" t="s">
        <v>16</v>
      </c>
      <c r="AA3" s="72"/>
      <c r="AB3" s="72"/>
      <c r="AC3" s="76" t="s">
        <v>17</v>
      </c>
      <c r="AD3" s="50" t="s">
        <v>18</v>
      </c>
      <c r="AE3" s="75"/>
      <c r="AF3" s="75"/>
      <c r="AG3" s="53"/>
      <c r="AH3" s="88"/>
      <c r="AI3" s="88"/>
      <c r="AJ3" s="88"/>
      <c r="AK3" s="88"/>
      <c r="AL3" s="88"/>
      <c r="AM3" s="88"/>
      <c r="AN3" s="88"/>
      <c r="AO3" s="88"/>
      <c r="AP3" s="88"/>
      <c r="AQ3" s="88"/>
    </row>
    <row r="4" s="1" customFormat="1" ht="23.1" customHeight="1" spans="1:53">
      <c r="A4" s="12"/>
      <c r="B4" s="13"/>
      <c r="C4" s="13"/>
      <c r="D4" s="13"/>
      <c r="E4" s="13"/>
      <c r="F4" s="13"/>
      <c r="G4" s="14"/>
      <c r="H4" s="14"/>
      <c r="I4" s="13"/>
      <c r="J4" s="13"/>
      <c r="K4" s="13"/>
      <c r="L4" s="13"/>
      <c r="M4" s="13"/>
      <c r="N4" s="13"/>
      <c r="O4" s="13"/>
      <c r="P4" s="13"/>
      <c r="Q4" s="13"/>
      <c r="R4" s="13"/>
      <c r="S4" s="51"/>
      <c r="T4" s="52"/>
      <c r="U4" s="53"/>
      <c r="V4" s="54"/>
      <c r="W4" s="55"/>
      <c r="X4" s="50"/>
      <c r="Y4" s="50"/>
      <c r="Z4" s="50"/>
      <c r="AA4" s="72"/>
      <c r="AB4" s="72"/>
      <c r="AC4" s="76"/>
      <c r="AD4" s="50"/>
      <c r="AE4" s="75"/>
      <c r="AF4" s="75"/>
      <c r="AG4" s="77"/>
      <c r="AH4" s="89" t="s">
        <v>19</v>
      </c>
      <c r="AI4" s="90" t="s">
        <v>20</v>
      </c>
      <c r="AJ4" s="90" t="s">
        <v>21</v>
      </c>
      <c r="AK4" s="90" t="s">
        <v>22</v>
      </c>
      <c r="AL4" s="90" t="s">
        <v>23</v>
      </c>
      <c r="AM4" s="90" t="s">
        <v>24</v>
      </c>
      <c r="AN4" s="91" t="s">
        <v>25</v>
      </c>
      <c r="AO4" s="89" t="s">
        <v>26</v>
      </c>
      <c r="AP4" s="89" t="s">
        <v>27</v>
      </c>
      <c r="AQ4" s="89" t="s">
        <v>26</v>
      </c>
      <c r="AR4" s="90" t="s">
        <v>19</v>
      </c>
      <c r="AS4" s="90" t="s">
        <v>20</v>
      </c>
      <c r="AT4" s="90" t="s">
        <v>21</v>
      </c>
      <c r="AU4" s="90" t="s">
        <v>22</v>
      </c>
      <c r="AV4" s="90" t="s">
        <v>23</v>
      </c>
      <c r="AW4" s="90" t="s">
        <v>24</v>
      </c>
      <c r="AX4" s="91" t="s">
        <v>25</v>
      </c>
      <c r="AY4" s="89" t="s">
        <v>26</v>
      </c>
      <c r="AZ4" s="89" t="s">
        <v>27</v>
      </c>
      <c r="BA4" s="89" t="s">
        <v>26</v>
      </c>
    </row>
    <row r="5" s="1" customFormat="1" ht="39.95" customHeight="1" spans="1:53">
      <c r="A5" s="12"/>
      <c r="B5" s="13"/>
      <c r="C5" s="13"/>
      <c r="D5" s="13"/>
      <c r="E5" s="13"/>
      <c r="F5" s="13"/>
      <c r="G5" s="14"/>
      <c r="H5" s="14"/>
      <c r="I5" s="13" t="s">
        <v>28</v>
      </c>
      <c r="J5" s="32" t="s">
        <v>29</v>
      </c>
      <c r="K5" s="13" t="s">
        <v>30</v>
      </c>
      <c r="L5" s="13" t="s">
        <v>31</v>
      </c>
      <c r="M5" s="13" t="s">
        <v>32</v>
      </c>
      <c r="N5" s="13" t="s">
        <v>33</v>
      </c>
      <c r="O5" s="33" t="s">
        <v>34</v>
      </c>
      <c r="P5" s="33" t="s">
        <v>35</v>
      </c>
      <c r="Q5" s="33" t="s">
        <v>29</v>
      </c>
      <c r="R5" s="33" t="s">
        <v>36</v>
      </c>
      <c r="S5" s="56"/>
      <c r="T5" s="52"/>
      <c r="U5" s="53"/>
      <c r="V5" s="54"/>
      <c r="W5" s="55"/>
      <c r="X5" s="50"/>
      <c r="Y5" s="50"/>
      <c r="Z5" s="50"/>
      <c r="AA5" s="78" t="s">
        <v>37</v>
      </c>
      <c r="AB5" s="78" t="s">
        <v>38</v>
      </c>
      <c r="AC5" s="76"/>
      <c r="AD5" s="50"/>
      <c r="AE5" s="75"/>
      <c r="AF5" s="75"/>
      <c r="AG5" s="79"/>
      <c r="AH5" s="89"/>
      <c r="AI5" s="92"/>
      <c r="AJ5" s="92"/>
      <c r="AK5" s="92"/>
      <c r="AL5" s="92"/>
      <c r="AM5" s="92"/>
      <c r="AN5" s="93"/>
      <c r="AO5" s="94" t="s">
        <v>29</v>
      </c>
      <c r="AP5" s="89"/>
      <c r="AQ5" s="94" t="s">
        <v>29</v>
      </c>
      <c r="AR5" s="92"/>
      <c r="AS5" s="92"/>
      <c r="AT5" s="92"/>
      <c r="AU5" s="92"/>
      <c r="AV5" s="92"/>
      <c r="AW5" s="92"/>
      <c r="AX5" s="93"/>
      <c r="AY5" s="94" t="s">
        <v>29</v>
      </c>
      <c r="AZ5" s="89"/>
      <c r="BA5" s="94" t="s">
        <v>29</v>
      </c>
    </row>
    <row r="6" s="1" customFormat="1" ht="23.1" customHeight="1" spans="1:53">
      <c r="A6" s="12"/>
      <c r="B6" s="13"/>
      <c r="C6" s="13"/>
      <c r="D6" s="13"/>
      <c r="E6" s="13"/>
      <c r="F6" s="13"/>
      <c r="G6" s="14" t="s">
        <v>39</v>
      </c>
      <c r="H6" s="14" t="s">
        <v>39</v>
      </c>
      <c r="I6" s="13" t="s">
        <v>40</v>
      </c>
      <c r="J6" s="34" t="s">
        <v>41</v>
      </c>
      <c r="K6" s="13" t="s">
        <v>40</v>
      </c>
      <c r="L6" s="13" t="s">
        <v>40</v>
      </c>
      <c r="M6" s="13" t="s">
        <v>42</v>
      </c>
      <c r="N6" s="13" t="s">
        <v>42</v>
      </c>
      <c r="O6" s="34" t="s">
        <v>39</v>
      </c>
      <c r="P6" s="34" t="s">
        <v>43</v>
      </c>
      <c r="Q6" s="34" t="s">
        <v>41</v>
      </c>
      <c r="R6" s="34" t="s">
        <v>43</v>
      </c>
      <c r="S6" s="34" t="s">
        <v>40</v>
      </c>
      <c r="T6" s="57"/>
      <c r="U6" s="58"/>
      <c r="V6" s="59"/>
      <c r="W6" s="60"/>
      <c r="X6" s="13" t="s">
        <v>44</v>
      </c>
      <c r="Y6" s="13" t="s">
        <v>44</v>
      </c>
      <c r="Z6" s="80" t="s">
        <v>43</v>
      </c>
      <c r="AA6" s="81"/>
      <c r="AB6" s="81"/>
      <c r="AC6" s="76"/>
      <c r="AD6" s="50"/>
      <c r="AE6" s="75"/>
      <c r="AF6" s="75"/>
      <c r="AG6" s="82"/>
      <c r="AH6" s="95">
        <v>1</v>
      </c>
      <c r="AI6" s="95">
        <v>2</v>
      </c>
      <c r="AJ6" s="95">
        <v>3</v>
      </c>
      <c r="AK6" s="95">
        <v>4</v>
      </c>
      <c r="AL6" s="95">
        <v>5</v>
      </c>
      <c r="AM6" s="95">
        <v>6</v>
      </c>
      <c r="AN6" s="95">
        <v>7</v>
      </c>
      <c r="AO6" s="95">
        <v>8</v>
      </c>
      <c r="AP6" s="95">
        <v>9</v>
      </c>
      <c r="AQ6" s="95">
        <v>10</v>
      </c>
      <c r="AR6" s="95">
        <v>1</v>
      </c>
      <c r="AS6" s="95">
        <v>2</v>
      </c>
      <c r="AT6" s="95">
        <v>3</v>
      </c>
      <c r="AU6" s="95">
        <v>4</v>
      </c>
      <c r="AV6" s="95">
        <v>5</v>
      </c>
      <c r="AW6" s="95">
        <v>6</v>
      </c>
      <c r="AX6" s="95">
        <v>7</v>
      </c>
      <c r="AY6" s="95">
        <v>8</v>
      </c>
      <c r="AZ6" s="95">
        <v>9</v>
      </c>
      <c r="BA6" s="95">
        <v>10</v>
      </c>
    </row>
    <row r="7" s="1" customFormat="1" ht="24" customHeight="1" spans="1:53">
      <c r="A7" s="15">
        <v>1</v>
      </c>
      <c r="B7" s="16" t="str">
        <f>IF(AA7="","",AE7&amp;TEXT(AF7,"K0+000.00"))</f>
        <v>AK0+000.00</v>
      </c>
      <c r="C7" s="17" t="str">
        <f>IF(D7="","","～")</f>
        <v>～</v>
      </c>
      <c r="D7" s="18" t="str">
        <f>IF(AB7="","",AE7&amp;TEXT(AB7,"K0+000.00"))</f>
        <v>AK0+190.00</v>
      </c>
      <c r="E7" s="19" t="str">
        <f>IF(B7="","","钢筋混凝土边沟")</f>
        <v>钢筋混凝土边沟</v>
      </c>
      <c r="F7" s="20" t="str">
        <f t="shared" ref="F7" si="0">IF(B7="","",AC7)</f>
        <v>左侧</v>
      </c>
      <c r="G7" s="21">
        <f t="shared" ref="G7" si="1">IF(D7="","",IF(F7="两侧",2*(AB7-AF7)-Y7,AB7-AF7-Y7))</f>
        <v>152</v>
      </c>
      <c r="H7" s="22" t="str">
        <f t="shared" ref="H7" si="2">IF(B7="","",AD7)</f>
        <v>0.8×0.8</v>
      </c>
      <c r="I7" s="35">
        <f t="shared" ref="I7" si="3">IF(OR($G7="",$AD7=""),"",AS7*$G7)</f>
        <v>61.4384</v>
      </c>
      <c r="J7" s="35">
        <f t="shared" ref="J7" si="4">IF(OR($G7="",$AD7=""),"",AY7*$G7)</f>
        <v>4609.324</v>
      </c>
      <c r="K7" s="35">
        <f t="shared" ref="K7" si="5">IF(OR($G7="",$AD7=""),"",AU7*$G7)</f>
        <v>16.72</v>
      </c>
      <c r="L7" s="35">
        <f t="shared" ref="L7" si="6">IF(OR($G7="",$AD7=""),"",AV7*$G7)</f>
        <v>175.56</v>
      </c>
      <c r="M7" s="35">
        <f>IF(OR($G7="",$AD7=""),"",IF(AB7-AF7&lt;10,0,IF(($G7-10*INT($G7/10))&gt;=4,AW7*INT($G7/10),AW7*(INT($G7/10)-1))))</f>
        <v>1.4</v>
      </c>
      <c r="N7" s="35">
        <f>IF(OR($G7="",$AD7=""),"",IF(AB7-AF7&lt;10,0,IF(($G7-10*INT($G7/10))&gt;=4,AX7*INT($G7/10),AX7*(INT($G7/10)-1))))</f>
        <v>4.284</v>
      </c>
      <c r="O7" s="21">
        <v>4</v>
      </c>
      <c r="P7" s="35">
        <f>0.616</f>
        <v>0.616</v>
      </c>
      <c r="Q7" s="35">
        <f>50.7</f>
        <v>50.7</v>
      </c>
      <c r="R7" s="35">
        <f>0.32</f>
        <v>0.32</v>
      </c>
      <c r="S7" s="61"/>
      <c r="T7" s="62" t="str">
        <f>IF(Y7="","","扣除"&amp;Y7&amp;"米无需修建处")</f>
        <v>扣除38米无需修建处</v>
      </c>
      <c r="U7" s="63"/>
      <c r="V7" s="64"/>
      <c r="W7" s="65"/>
      <c r="X7" s="66">
        <v>0</v>
      </c>
      <c r="Y7" s="66">
        <f>10+10+6+6+6</f>
        <v>38</v>
      </c>
      <c r="Z7" s="66">
        <v>0</v>
      </c>
      <c r="AA7" s="83" t="s">
        <v>45</v>
      </c>
      <c r="AB7" s="84">
        <v>190</v>
      </c>
      <c r="AC7" s="85" t="s">
        <v>46</v>
      </c>
      <c r="AD7" s="85" t="s">
        <v>47</v>
      </c>
      <c r="AE7" s="86" t="str">
        <f>IF(AA7="","",IF(ISNUMBER(AA7),"",MID(AA7,1,1)))</f>
        <v>A</v>
      </c>
      <c r="AF7" s="87" t="str">
        <f>IF(AA7="","",IF(ISNUMBER(AA7),MID(AA7,1,4),MID(AA7,2,4)))</f>
        <v>0</v>
      </c>
      <c r="AG7" s="82"/>
      <c r="AH7" s="96" t="s">
        <v>48</v>
      </c>
      <c r="AI7" s="97">
        <v>2.246</v>
      </c>
      <c r="AJ7" s="97">
        <v>0.239</v>
      </c>
      <c r="AK7" s="97">
        <v>0.7</v>
      </c>
      <c r="AL7" s="97">
        <v>4.55</v>
      </c>
      <c r="AM7" s="97">
        <v>0.052</v>
      </c>
      <c r="AN7" s="97">
        <v>0.174</v>
      </c>
      <c r="AO7" s="97">
        <v>170.708</v>
      </c>
      <c r="AP7" s="97">
        <v>0.064</v>
      </c>
      <c r="AQ7" s="97">
        <v>6.741</v>
      </c>
      <c r="AR7" s="99" t="str">
        <f>AD7</f>
        <v>0.8×0.8</v>
      </c>
      <c r="AS7" s="95">
        <f>IF($AR7="0.4×0.4",$AI$7/10,IF($AR7="0.5×0.5",$AI$8/10,IF($AR7="0.6×0.6",$AI$9/10,IF($AR7="0.8×0.8",$AI$10/10,IF($AR7="1.0×1.0",$AI$11/10,"")))))</f>
        <v>0.4042</v>
      </c>
      <c r="AT7" s="95">
        <f>IF($AR7="0.4×0.4",$AJ$7,IF($AR7="0.5×0.5",$AJ$8,IF($AR7="0.6×0.6",$AJ$9,IF($AR7="0.8×0.8",$AJ$10,IF($AR7="1.0×1.0",$AJ$11,"")))))</f>
        <v>0.24</v>
      </c>
      <c r="AU7" s="95">
        <f>IF($AR7="0.4×0.4",$AK$7/10,IF($AR7="0.5×0.5",$AK$8/10,IF($AR7="0.6×0.6",$AK$9/10,IF($AR7="0.8×0.8",$AK$10/10,IF($AR7="1.0×1.0",$AK$11/10,"")))))</f>
        <v>0.11</v>
      </c>
      <c r="AV7" s="95">
        <f>IF($AR7="0.4×0.4",$AL$7/10,IF($AR7="0.5×0.5",$AL$8/10,IF($AR7="0.6×0.6",$AL$9/10,IF($AR7="0.8×0.8",$AL$10/10,IF($AR7="1.0×1.0",$AL$11/10,"")))))</f>
        <v>1.155</v>
      </c>
      <c r="AW7" s="95">
        <f>IF($AR7="0.4×0.4",$AM$7,IF($AR7="0.5×0.5",$AM$8,IF($AR7="0.6×0.6",$AM$9,IF($AR7="0.8×0.8",$AM$10,IF($AR7="1.0×1.0",$AM$11,"")))))</f>
        <v>0.1</v>
      </c>
      <c r="AX7" s="95">
        <f>IF($AR7="0.4×0.4",$AN$7,IF($AR7="0.5×0.5",$AN$8,IF($AR7="0.6×0.6",$AN$9,IF($AR7="0.8×0.8",$AN$10,IF($AR7="1.0×1.0",$AN$11,"")))))</f>
        <v>0.306</v>
      </c>
      <c r="AY7" s="95">
        <f>IF($AR7="0.4×0.4",$AO$7/10,IF($AR7="0.5×0.5",$AO$8/10,IF($AR7="0.6×0.6",$AO$9/10,IF($AR7="0.8×0.8",$AO$10/10,IF($AR7="1.0×1.0",$AO$11/10,"")))))</f>
        <v>30.3245</v>
      </c>
      <c r="AZ7" s="95">
        <f>IF($AR7="0.4×0.4",$AP$7,IF($AR7="0.5×0.5",$AP$8,IF($AR7="0.6×0.6",$AP$9,IF($AR7="0.8×0.8",$AP$10,IF($AR7="1.0×1.0",$AP$11,"")))))</f>
        <v>0.146</v>
      </c>
      <c r="BA7" s="95">
        <f>IF($AR7="0.4×0.4",$AQ$7,IF($AR7="0.5×0.5",$AQ$8,IF($AR7="0.6×0.6",$AQ$9,IF($AR7="0.8×0.8",$AQ$10,IF($AR7="1.0×1.0",$AQ$11,"")))))</f>
        <v>12.896</v>
      </c>
    </row>
    <row r="8" s="1" customFormat="1" ht="24" customHeight="1" spans="1:53">
      <c r="A8" s="15">
        <f>IF(D8="","",A7+1)</f>
        <v>2</v>
      </c>
      <c r="B8" s="16" t="str">
        <f t="shared" ref="B8:B27" si="7">IF(AA8="","",AE8&amp;TEXT(AF8,"K0+000.00"))</f>
        <v>BK0+000.00</v>
      </c>
      <c r="C8" s="17" t="str">
        <f t="shared" ref="C8:C27" si="8">IF(D8="","","～")</f>
        <v>～</v>
      </c>
      <c r="D8" s="18" t="str">
        <f t="shared" ref="D8:D27" si="9">IF(AB8="","",AE8&amp;TEXT(AB8,"K0+000.00"))</f>
        <v>BK0+023.00</v>
      </c>
      <c r="E8" s="19" t="str">
        <f t="shared" ref="E8:E27" si="10">IF(B8="","","钢筋混凝土边沟")</f>
        <v>钢筋混凝土边沟</v>
      </c>
      <c r="F8" s="20" t="str">
        <f t="shared" ref="F8:F27" si="11">IF(B8="","",AC8)</f>
        <v>右侧</v>
      </c>
      <c r="G8" s="21">
        <f t="shared" ref="G8:G27" si="12">IF(D8="","",IF(F8="两侧",2*(AB8-AF8)-Y8,AB8-AF8-Y8))</f>
        <v>23</v>
      </c>
      <c r="H8" s="22" t="str">
        <f t="shared" ref="H8:H27" si="13">IF(B8="","",AD8)</f>
        <v>0.4×0.4</v>
      </c>
      <c r="I8" s="35">
        <f t="shared" ref="I8:I27" si="14">IF(OR($G8="",$AD8=""),"",AS8*$G8)</f>
        <v>5.1658</v>
      </c>
      <c r="J8" s="35">
        <f t="shared" ref="J8:J27" si="15">IF(OR($G8="",$AD8=""),"",AY8*$G8)</f>
        <v>392.6284</v>
      </c>
      <c r="K8" s="35">
        <f t="shared" ref="K8:K27" si="16">IF(OR($G8="",$AD8=""),"",AU8*$G8)</f>
        <v>1.61</v>
      </c>
      <c r="L8" s="35">
        <f t="shared" ref="L8:L27" si="17">IF(OR($G8="",$AD8=""),"",AV8*$G8)</f>
        <v>10.465</v>
      </c>
      <c r="M8" s="35">
        <f t="shared" ref="M8:M27" si="18">IF(OR($G8="",$AD8=""),"",IF(AB8-AF8&lt;10,0,IF(($G8-10*INT($G8/10))&gt;=4,AW8*INT($G8/10),AW8*(INT($G8/10)-1))))</f>
        <v>0.052</v>
      </c>
      <c r="N8" s="35">
        <f t="shared" ref="N8:N27" si="19">IF(OR($G8="",$AD8=""),"",IF(AB8-AF8&lt;10,0,IF(($G8-10*INT($G8/10))&gt;=4,AX8*INT($G8/10),AX8*(INT($G8/10)-1))))</f>
        <v>0.174</v>
      </c>
      <c r="O8" s="21"/>
      <c r="P8" s="35"/>
      <c r="Q8" s="35"/>
      <c r="R8" s="35"/>
      <c r="S8" s="61"/>
      <c r="T8" s="62" t="str">
        <f t="shared" ref="T8:T27" si="20">IF(Y8="","","扣除"&amp;Y8&amp;"米无需修建处")</f>
        <v/>
      </c>
      <c r="U8" s="63"/>
      <c r="V8" s="64"/>
      <c r="W8" s="65"/>
      <c r="X8" s="66">
        <v>0</v>
      </c>
      <c r="Y8" s="66"/>
      <c r="Z8" s="66">
        <v>0</v>
      </c>
      <c r="AA8" s="83" t="s">
        <v>49</v>
      </c>
      <c r="AB8" s="84">
        <v>23</v>
      </c>
      <c r="AC8" s="85" t="s">
        <v>50</v>
      </c>
      <c r="AD8" s="85" t="s">
        <v>48</v>
      </c>
      <c r="AE8" s="86" t="str">
        <f t="shared" ref="AE8:AE27" si="21">IF(AA8="","",IF(ISNUMBER(AA8),"",MID(AA8,1,1)))</f>
        <v>B</v>
      </c>
      <c r="AF8" s="87" t="str">
        <f t="shared" ref="AF8:AF27" si="22">IF(AA8="","",IF(ISNUMBER(AA8),MID(AA8,1,4),MID(AA8,2,4)))</f>
        <v>0</v>
      </c>
      <c r="AG8" s="82"/>
      <c r="AH8" s="96" t="s">
        <v>51</v>
      </c>
      <c r="AI8" s="97">
        <v>2.695</v>
      </c>
      <c r="AJ8" s="97">
        <v>0.239</v>
      </c>
      <c r="AK8" s="97">
        <v>0.8</v>
      </c>
      <c r="AL8" s="97">
        <v>6</v>
      </c>
      <c r="AM8" s="97">
        <v>0.064</v>
      </c>
      <c r="AN8" s="97">
        <v>0.207</v>
      </c>
      <c r="AO8" s="97">
        <v>205.804</v>
      </c>
      <c r="AP8" s="97">
        <v>0.082</v>
      </c>
      <c r="AQ8" s="97">
        <v>9.059</v>
      </c>
      <c r="AR8" s="99" t="str">
        <f t="shared" ref="AR8:AR27" si="23">AD8</f>
        <v>0.4×0.4</v>
      </c>
      <c r="AS8" s="95">
        <f t="shared" ref="AS8:AS27" si="24">IF($AR8="0.4×0.4",$AI$7/10,IF($AR8="0.5×0.5",$AI$8/10,IF($AR8="0.6×0.6",$AI$9/10,IF($AR8="0.8×0.8",$AI$10/10,IF($AR8="1.0×1.0",$AI$11/10,"")))))</f>
        <v>0.2246</v>
      </c>
      <c r="AT8" s="95">
        <f t="shared" ref="AT8:AT27" si="25">IF($AR8="0.4×0.4",$AJ$7,IF($AR8="0.5×0.5",$AJ$8,IF($AR8="0.6×0.6",$AJ$9,IF($AR8="0.8×0.8",$AJ$10,IF($AR8="1.0×1.0",$AJ$11,"")))))</f>
        <v>0.239</v>
      </c>
      <c r="AU8" s="95">
        <f t="shared" ref="AU8:AU27" si="26">IF($AR8="0.4×0.4",$AK$7/10,IF($AR8="0.5×0.5",$AK$8/10,IF($AR8="0.6×0.6",$AK$9/10,IF($AR8="0.8×0.8",$AK$10/10,IF($AR8="1.0×1.0",$AK$11/10,"")))))</f>
        <v>0.07</v>
      </c>
      <c r="AV8" s="95">
        <f t="shared" ref="AV8:AV27" si="27">IF($AR8="0.4×0.4",$AL$7/10,IF($AR8="0.5×0.5",$AL$8/10,IF($AR8="0.6×0.6",$AL$9/10,IF($AR8="0.8×0.8",$AL$10/10,IF($AR8="1.0×1.0",$AL$11/10,"")))))</f>
        <v>0.455</v>
      </c>
      <c r="AW8" s="95">
        <f t="shared" ref="AW8:AW27" si="28">IF($AR8="0.4×0.4",$AM$7,IF($AR8="0.5×0.5",$AM$8,IF($AR8="0.6×0.6",$AM$9,IF($AR8="0.8×0.8",$AM$10,IF($AR8="1.0×1.0",$AM$11,"")))))</f>
        <v>0.052</v>
      </c>
      <c r="AX8" s="95">
        <f t="shared" ref="AX8:AX27" si="29">IF($AR8="0.4×0.4",$AN$7,IF($AR8="0.5×0.5",$AN$8,IF($AR8="0.6×0.6",$AN$9,IF($AR8="0.8×0.8",$AN$10,IF($AR8="1.0×1.0",$AN$11,"")))))</f>
        <v>0.174</v>
      </c>
      <c r="AY8" s="95">
        <f t="shared" ref="AY8:AY27" si="30">IF($AR8="0.4×0.4",$AO$7/10,IF($AR8="0.5×0.5",$AO$8/10,IF($AR8="0.6×0.6",$AO$9/10,IF($AR8="0.8×0.8",$AO$10/10,IF($AR8="1.0×1.0",$AO$11/10,"")))))</f>
        <v>17.0708</v>
      </c>
      <c r="AZ8" s="95">
        <f t="shared" ref="AZ8:AZ27" si="31">IF($AR8="0.4×0.4",$AP$7,IF($AR8="0.5×0.5",$AP$8,IF($AR8="0.6×0.6",$AP$9,IF($AR8="0.8×0.8",$AP$10,IF($AR8="1.0×1.0",$AP$11,"")))))</f>
        <v>0.064</v>
      </c>
      <c r="BA8" s="95">
        <f t="shared" ref="BA8:BA27" si="32">IF($AR8="0.4×0.4",$AQ$7,IF($AR8="0.5×0.5",$AQ$8,IF($AR8="0.6×0.6",$AQ$9,IF($AR8="0.8×0.8",$AQ$10,IF($AR8="1.0×1.0",$AQ$11,"")))))</f>
        <v>6.741</v>
      </c>
    </row>
    <row r="9" s="1" customFormat="1" ht="24" customHeight="1" spans="1:53">
      <c r="A9" s="15">
        <f t="shared" ref="A9:A27" si="33">IF(D9="","",A8+1)</f>
        <v>3</v>
      </c>
      <c r="B9" s="16" t="str">
        <f t="shared" si="7"/>
        <v>CK0+000.00</v>
      </c>
      <c r="C9" s="17" t="str">
        <f t="shared" si="8"/>
        <v>～</v>
      </c>
      <c r="D9" s="18" t="str">
        <f t="shared" si="9"/>
        <v>CK0+098.50</v>
      </c>
      <c r="E9" s="19" t="str">
        <f t="shared" si="10"/>
        <v>钢筋混凝土边沟</v>
      </c>
      <c r="F9" s="20" t="str">
        <f t="shared" si="11"/>
        <v>左侧</v>
      </c>
      <c r="G9" s="21">
        <f t="shared" si="12"/>
        <v>98.5</v>
      </c>
      <c r="H9" s="22" t="str">
        <f t="shared" si="13"/>
        <v>0.4×0.4</v>
      </c>
      <c r="I9" s="35">
        <f t="shared" si="14"/>
        <v>22.1231</v>
      </c>
      <c r="J9" s="35">
        <f t="shared" si="15"/>
        <v>1681.4738</v>
      </c>
      <c r="K9" s="35">
        <f t="shared" si="16"/>
        <v>6.895</v>
      </c>
      <c r="L9" s="35">
        <f t="shared" si="17"/>
        <v>44.8175</v>
      </c>
      <c r="M9" s="35">
        <f t="shared" si="18"/>
        <v>0.468</v>
      </c>
      <c r="N9" s="35">
        <f t="shared" si="19"/>
        <v>1.566</v>
      </c>
      <c r="O9" s="21">
        <f>10</f>
        <v>10</v>
      </c>
      <c r="P9" s="35">
        <f>0.28+0.42</f>
        <v>0.7</v>
      </c>
      <c r="Q9" s="35">
        <f>31.618+47.481</f>
        <v>79.099</v>
      </c>
      <c r="R9" s="35">
        <f>0.32+0.48</f>
        <v>0.8</v>
      </c>
      <c r="S9" s="61"/>
      <c r="T9" s="62" t="str">
        <f t="shared" si="20"/>
        <v/>
      </c>
      <c r="U9" s="63"/>
      <c r="V9" s="64"/>
      <c r="W9" s="65"/>
      <c r="X9" s="66">
        <v>0</v>
      </c>
      <c r="Y9" s="66"/>
      <c r="Z9" s="66">
        <v>0</v>
      </c>
      <c r="AA9" s="83" t="s">
        <v>52</v>
      </c>
      <c r="AB9" s="84">
        <v>98.5</v>
      </c>
      <c r="AC9" s="85" t="s">
        <v>46</v>
      </c>
      <c r="AD9" s="85" t="s">
        <v>48</v>
      </c>
      <c r="AE9" s="86" t="str">
        <f t="shared" si="21"/>
        <v>C</v>
      </c>
      <c r="AF9" s="87" t="str">
        <f t="shared" si="22"/>
        <v>0</v>
      </c>
      <c r="AG9" s="82"/>
      <c r="AH9" s="96" t="s">
        <v>53</v>
      </c>
      <c r="AI9" s="97">
        <v>3.144</v>
      </c>
      <c r="AJ9" s="97">
        <v>0.24</v>
      </c>
      <c r="AK9" s="97">
        <v>0.9</v>
      </c>
      <c r="AL9" s="97">
        <v>7.65</v>
      </c>
      <c r="AM9" s="97">
        <v>0.076</v>
      </c>
      <c r="AN9" s="97">
        <v>0.24</v>
      </c>
      <c r="AO9" s="97">
        <v>248.744</v>
      </c>
      <c r="AP9" s="97">
        <v>0.101</v>
      </c>
      <c r="AQ9" s="97">
        <v>9.947</v>
      </c>
      <c r="AR9" s="99" t="str">
        <f t="shared" si="23"/>
        <v>0.4×0.4</v>
      </c>
      <c r="AS9" s="95">
        <f t="shared" si="24"/>
        <v>0.2246</v>
      </c>
      <c r="AT9" s="95">
        <f t="shared" si="25"/>
        <v>0.239</v>
      </c>
      <c r="AU9" s="95">
        <f t="shared" si="26"/>
        <v>0.07</v>
      </c>
      <c r="AV9" s="95">
        <f t="shared" si="27"/>
        <v>0.455</v>
      </c>
      <c r="AW9" s="95">
        <f t="shared" si="28"/>
        <v>0.052</v>
      </c>
      <c r="AX9" s="95">
        <f t="shared" si="29"/>
        <v>0.174</v>
      </c>
      <c r="AY9" s="95">
        <f t="shared" si="30"/>
        <v>17.0708</v>
      </c>
      <c r="AZ9" s="95">
        <f t="shared" si="31"/>
        <v>0.064</v>
      </c>
      <c r="BA9" s="95">
        <f t="shared" si="32"/>
        <v>6.741</v>
      </c>
    </row>
    <row r="10" s="1" customFormat="1" ht="24" customHeight="1" spans="1:53">
      <c r="A10" s="15">
        <f t="shared" si="33"/>
        <v>4</v>
      </c>
      <c r="B10" s="16" t="str">
        <f t="shared" si="7"/>
        <v>DK0+000.00</v>
      </c>
      <c r="C10" s="17" t="str">
        <f t="shared" si="8"/>
        <v>～</v>
      </c>
      <c r="D10" s="18" t="str">
        <f t="shared" si="9"/>
        <v>DK0+025.00</v>
      </c>
      <c r="E10" s="19" t="str">
        <f t="shared" si="10"/>
        <v>钢筋混凝土边沟</v>
      </c>
      <c r="F10" s="20" t="str">
        <f t="shared" si="11"/>
        <v>右侧</v>
      </c>
      <c r="G10" s="21">
        <f t="shared" si="12"/>
        <v>25</v>
      </c>
      <c r="H10" s="22" t="str">
        <f t="shared" si="13"/>
        <v>0.5×0.5</v>
      </c>
      <c r="I10" s="35">
        <f t="shared" si="14"/>
        <v>6.7375</v>
      </c>
      <c r="J10" s="35">
        <f t="shared" si="15"/>
        <v>514.51</v>
      </c>
      <c r="K10" s="35">
        <f t="shared" si="16"/>
        <v>2</v>
      </c>
      <c r="L10" s="35">
        <f t="shared" si="17"/>
        <v>15</v>
      </c>
      <c r="M10" s="35">
        <f t="shared" si="18"/>
        <v>0.128</v>
      </c>
      <c r="N10" s="35">
        <f t="shared" si="19"/>
        <v>0.414</v>
      </c>
      <c r="O10" s="21">
        <v>12</v>
      </c>
      <c r="P10" s="35">
        <f>0.352*3</f>
        <v>1.056</v>
      </c>
      <c r="Q10" s="35">
        <f>36.389*3</f>
        <v>109.167</v>
      </c>
      <c r="R10" s="35">
        <f>0.32*3</f>
        <v>0.96</v>
      </c>
      <c r="S10" s="61"/>
      <c r="T10" s="62" t="str">
        <f t="shared" si="20"/>
        <v/>
      </c>
      <c r="U10" s="63"/>
      <c r="V10" s="64"/>
      <c r="W10" s="65"/>
      <c r="X10" s="66">
        <v>0</v>
      </c>
      <c r="Y10" s="66"/>
      <c r="Z10" s="66">
        <v>0</v>
      </c>
      <c r="AA10" s="83" t="s">
        <v>54</v>
      </c>
      <c r="AB10" s="84">
        <v>25</v>
      </c>
      <c r="AC10" s="85" t="s">
        <v>50</v>
      </c>
      <c r="AD10" s="85" t="s">
        <v>51</v>
      </c>
      <c r="AE10" s="86" t="str">
        <f t="shared" si="21"/>
        <v>D</v>
      </c>
      <c r="AF10" s="87" t="str">
        <f t="shared" si="22"/>
        <v>0</v>
      </c>
      <c r="AG10" s="82"/>
      <c r="AH10" s="96" t="s">
        <v>47</v>
      </c>
      <c r="AI10" s="97">
        <v>4.042</v>
      </c>
      <c r="AJ10" s="97">
        <v>0.24</v>
      </c>
      <c r="AK10" s="97">
        <v>1.1</v>
      </c>
      <c r="AL10" s="97">
        <v>11.55</v>
      </c>
      <c r="AM10" s="97">
        <v>0.1</v>
      </c>
      <c r="AN10" s="97">
        <v>0.306</v>
      </c>
      <c r="AO10" s="97">
        <v>303.245</v>
      </c>
      <c r="AP10" s="97">
        <v>0.146</v>
      </c>
      <c r="AQ10" s="97">
        <v>12.896</v>
      </c>
      <c r="AR10" s="99" t="str">
        <f t="shared" si="23"/>
        <v>0.5×0.5</v>
      </c>
      <c r="AS10" s="95">
        <f t="shared" si="24"/>
        <v>0.2695</v>
      </c>
      <c r="AT10" s="95">
        <f t="shared" si="25"/>
        <v>0.239</v>
      </c>
      <c r="AU10" s="95">
        <f t="shared" si="26"/>
        <v>0.08</v>
      </c>
      <c r="AV10" s="95">
        <f t="shared" si="27"/>
        <v>0.6</v>
      </c>
      <c r="AW10" s="95">
        <f t="shared" si="28"/>
        <v>0.064</v>
      </c>
      <c r="AX10" s="95">
        <f t="shared" si="29"/>
        <v>0.207</v>
      </c>
      <c r="AY10" s="95">
        <f t="shared" si="30"/>
        <v>20.5804</v>
      </c>
      <c r="AZ10" s="95">
        <f t="shared" si="31"/>
        <v>0.082</v>
      </c>
      <c r="BA10" s="95">
        <f t="shared" si="32"/>
        <v>9.059</v>
      </c>
    </row>
    <row r="11" s="1" customFormat="1" ht="24" customHeight="1" spans="1:53">
      <c r="A11" s="15">
        <f t="shared" si="33"/>
        <v>5</v>
      </c>
      <c r="B11" s="16" t="str">
        <f t="shared" si="7"/>
        <v>EK0+000.00</v>
      </c>
      <c r="C11" s="17" t="str">
        <f t="shared" si="8"/>
        <v>～</v>
      </c>
      <c r="D11" s="18" t="str">
        <f t="shared" si="9"/>
        <v>EK0+067.00</v>
      </c>
      <c r="E11" s="19" t="str">
        <f t="shared" si="10"/>
        <v>钢筋混凝土边沟</v>
      </c>
      <c r="F11" s="20" t="str">
        <f t="shared" si="11"/>
        <v>右侧</v>
      </c>
      <c r="G11" s="21">
        <f t="shared" si="12"/>
        <v>67</v>
      </c>
      <c r="H11" s="22" t="str">
        <f t="shared" si="13"/>
        <v>0.6×0.6</v>
      </c>
      <c r="I11" s="35">
        <f t="shared" si="14"/>
        <v>21.0648</v>
      </c>
      <c r="J11" s="35">
        <f t="shared" si="15"/>
        <v>1666.5848</v>
      </c>
      <c r="K11" s="35">
        <f t="shared" si="16"/>
        <v>6.03</v>
      </c>
      <c r="L11" s="35">
        <f t="shared" si="17"/>
        <v>51.255</v>
      </c>
      <c r="M11" s="35">
        <f t="shared" si="18"/>
        <v>0.456</v>
      </c>
      <c r="N11" s="35">
        <f t="shared" si="19"/>
        <v>1.44</v>
      </c>
      <c r="O11" s="21"/>
      <c r="P11" s="35"/>
      <c r="Q11" s="35"/>
      <c r="R11" s="35"/>
      <c r="S11" s="61"/>
      <c r="T11" s="62" t="str">
        <f t="shared" si="20"/>
        <v/>
      </c>
      <c r="U11" s="63"/>
      <c r="V11" s="64"/>
      <c r="W11" s="65"/>
      <c r="X11" s="66">
        <v>0</v>
      </c>
      <c r="Y11" s="66"/>
      <c r="Z11" s="66">
        <v>0</v>
      </c>
      <c r="AA11" s="83" t="s">
        <v>55</v>
      </c>
      <c r="AB11" s="84">
        <v>67</v>
      </c>
      <c r="AC11" s="85" t="s">
        <v>50</v>
      </c>
      <c r="AD11" s="85" t="s">
        <v>53</v>
      </c>
      <c r="AE11" s="86" t="str">
        <f t="shared" si="21"/>
        <v>E</v>
      </c>
      <c r="AF11" s="87" t="str">
        <f t="shared" si="22"/>
        <v>0</v>
      </c>
      <c r="AG11" s="82"/>
      <c r="AH11" s="96" t="s">
        <v>56</v>
      </c>
      <c r="AI11" s="97">
        <v>4.941</v>
      </c>
      <c r="AJ11" s="97">
        <v>0.241</v>
      </c>
      <c r="AK11" s="97">
        <v>1.3</v>
      </c>
      <c r="AL11" s="97">
        <v>16.25</v>
      </c>
      <c r="AM11" s="97">
        <v>0.124</v>
      </c>
      <c r="AN11" s="97">
        <v>0.372</v>
      </c>
      <c r="AO11" s="97">
        <v>357.746</v>
      </c>
      <c r="AP11" s="97">
        <v>0.199</v>
      </c>
      <c r="AQ11" s="97">
        <v>15.258</v>
      </c>
      <c r="AR11" s="99" t="str">
        <f t="shared" si="23"/>
        <v>0.6×0.6</v>
      </c>
      <c r="AS11" s="95">
        <f t="shared" si="24"/>
        <v>0.3144</v>
      </c>
      <c r="AT11" s="95">
        <f t="shared" si="25"/>
        <v>0.24</v>
      </c>
      <c r="AU11" s="95">
        <f t="shared" si="26"/>
        <v>0.09</v>
      </c>
      <c r="AV11" s="95">
        <f t="shared" si="27"/>
        <v>0.765</v>
      </c>
      <c r="AW11" s="95">
        <f t="shared" si="28"/>
        <v>0.076</v>
      </c>
      <c r="AX11" s="95">
        <f t="shared" si="29"/>
        <v>0.24</v>
      </c>
      <c r="AY11" s="95">
        <f t="shared" si="30"/>
        <v>24.8744</v>
      </c>
      <c r="AZ11" s="95">
        <f t="shared" si="31"/>
        <v>0.101</v>
      </c>
      <c r="BA11" s="95">
        <f t="shared" si="32"/>
        <v>9.947</v>
      </c>
    </row>
    <row r="12" s="1" customFormat="1" ht="24" customHeight="1" spans="1:53">
      <c r="A12" s="15">
        <f t="shared" si="33"/>
        <v>6</v>
      </c>
      <c r="B12" s="16" t="str">
        <f t="shared" si="7"/>
        <v>FK0+000.00</v>
      </c>
      <c r="C12" s="17" t="str">
        <f t="shared" si="8"/>
        <v>～</v>
      </c>
      <c r="D12" s="18" t="str">
        <f t="shared" si="9"/>
        <v>FK0+125.30</v>
      </c>
      <c r="E12" s="19" t="str">
        <f t="shared" si="10"/>
        <v>钢筋混凝土边沟</v>
      </c>
      <c r="F12" s="20" t="str">
        <f t="shared" si="11"/>
        <v>右侧</v>
      </c>
      <c r="G12" s="21">
        <f t="shared" si="12"/>
        <v>125.3</v>
      </c>
      <c r="H12" s="22" t="str">
        <f t="shared" si="13"/>
        <v>0.5×0.5</v>
      </c>
      <c r="I12" s="35">
        <f t="shared" si="14"/>
        <v>33.76835</v>
      </c>
      <c r="J12" s="35">
        <f t="shared" si="15"/>
        <v>2578.72412</v>
      </c>
      <c r="K12" s="35">
        <f t="shared" si="16"/>
        <v>10.024</v>
      </c>
      <c r="L12" s="35">
        <f t="shared" si="17"/>
        <v>75.18</v>
      </c>
      <c r="M12" s="35">
        <f t="shared" si="18"/>
        <v>0.768</v>
      </c>
      <c r="N12" s="35">
        <f t="shared" si="19"/>
        <v>2.484</v>
      </c>
      <c r="O12" s="21">
        <v>12</v>
      </c>
      <c r="P12" s="35">
        <f>0.352*3</f>
        <v>1.056</v>
      </c>
      <c r="Q12" s="35">
        <f>36.389*3</f>
        <v>109.167</v>
      </c>
      <c r="R12" s="35">
        <f>0.32*3</f>
        <v>0.96</v>
      </c>
      <c r="S12" s="61"/>
      <c r="T12" s="62" t="str">
        <f t="shared" si="20"/>
        <v/>
      </c>
      <c r="U12" s="63"/>
      <c r="V12" s="64"/>
      <c r="W12" s="65"/>
      <c r="X12" s="66">
        <v>0</v>
      </c>
      <c r="Y12" s="66"/>
      <c r="Z12" s="66">
        <v>0</v>
      </c>
      <c r="AA12" s="83" t="s">
        <v>57</v>
      </c>
      <c r="AB12" s="84">
        <v>125.3</v>
      </c>
      <c r="AC12" s="85" t="s">
        <v>50</v>
      </c>
      <c r="AD12" s="85" t="s">
        <v>51</v>
      </c>
      <c r="AE12" s="86" t="str">
        <f t="shared" si="21"/>
        <v>F</v>
      </c>
      <c r="AF12" s="87" t="str">
        <f t="shared" si="22"/>
        <v>0</v>
      </c>
      <c r="AG12" s="82"/>
      <c r="AH12" s="96"/>
      <c r="AI12" s="97"/>
      <c r="AJ12" s="97"/>
      <c r="AK12" s="97"/>
      <c r="AL12" s="97"/>
      <c r="AM12" s="97"/>
      <c r="AN12" s="97"/>
      <c r="AO12" s="97"/>
      <c r="AP12" s="97"/>
      <c r="AQ12" s="97"/>
      <c r="AR12" s="99" t="str">
        <f t="shared" si="23"/>
        <v>0.5×0.5</v>
      </c>
      <c r="AS12" s="95">
        <f t="shared" si="24"/>
        <v>0.2695</v>
      </c>
      <c r="AT12" s="95">
        <f t="shared" si="25"/>
        <v>0.239</v>
      </c>
      <c r="AU12" s="95">
        <f t="shared" si="26"/>
        <v>0.08</v>
      </c>
      <c r="AV12" s="95">
        <f t="shared" si="27"/>
        <v>0.6</v>
      </c>
      <c r="AW12" s="95">
        <f t="shared" si="28"/>
        <v>0.064</v>
      </c>
      <c r="AX12" s="95">
        <f t="shared" si="29"/>
        <v>0.207</v>
      </c>
      <c r="AY12" s="95">
        <f t="shared" si="30"/>
        <v>20.5804</v>
      </c>
      <c r="AZ12" s="95">
        <f t="shared" si="31"/>
        <v>0.082</v>
      </c>
      <c r="BA12" s="95">
        <f t="shared" si="32"/>
        <v>9.059</v>
      </c>
    </row>
    <row r="13" s="1" customFormat="1" ht="24" customHeight="1" spans="1:53">
      <c r="A13" s="15" t="str">
        <f t="shared" si="33"/>
        <v/>
      </c>
      <c r="B13" s="16" t="str">
        <f t="shared" si="7"/>
        <v/>
      </c>
      <c r="C13" s="17" t="str">
        <f t="shared" si="8"/>
        <v/>
      </c>
      <c r="D13" s="18" t="str">
        <f t="shared" si="9"/>
        <v/>
      </c>
      <c r="E13" s="19" t="str">
        <f t="shared" si="10"/>
        <v/>
      </c>
      <c r="F13" s="20" t="str">
        <f t="shared" si="11"/>
        <v/>
      </c>
      <c r="G13" s="21" t="str">
        <f t="shared" si="12"/>
        <v/>
      </c>
      <c r="H13" s="22" t="str">
        <f t="shared" si="13"/>
        <v/>
      </c>
      <c r="I13" s="35" t="str">
        <f t="shared" si="14"/>
        <v/>
      </c>
      <c r="J13" s="35" t="str">
        <f t="shared" si="15"/>
        <v/>
      </c>
      <c r="K13" s="35" t="str">
        <f t="shared" si="16"/>
        <v/>
      </c>
      <c r="L13" s="35" t="str">
        <f t="shared" si="17"/>
        <v/>
      </c>
      <c r="M13" s="35" t="str">
        <f t="shared" si="18"/>
        <v/>
      </c>
      <c r="N13" s="35" t="str">
        <f t="shared" si="19"/>
        <v/>
      </c>
      <c r="O13" s="21" t="str">
        <f t="shared" ref="O8:O27" si="34">IF(X13="","",X13)</f>
        <v/>
      </c>
      <c r="P13" s="35" t="str">
        <f t="shared" ref="P8:P27" si="35">IF(X13="","",AZ13*$O13)</f>
        <v/>
      </c>
      <c r="Q13" s="35" t="str">
        <f t="shared" ref="Q8:Q27" si="36">IF(X13="","",BA13*$O13)</f>
        <v/>
      </c>
      <c r="R13" s="35"/>
      <c r="S13" s="61"/>
      <c r="T13" s="62" t="str">
        <f t="shared" si="20"/>
        <v/>
      </c>
      <c r="U13" s="63"/>
      <c r="V13" s="64"/>
      <c r="W13" s="65"/>
      <c r="X13" s="66"/>
      <c r="Y13" s="66"/>
      <c r="Z13" s="66"/>
      <c r="AA13" s="83"/>
      <c r="AB13" s="84"/>
      <c r="AC13" s="85"/>
      <c r="AD13" s="85"/>
      <c r="AE13" s="86" t="str">
        <f t="shared" si="21"/>
        <v/>
      </c>
      <c r="AF13" s="87" t="str">
        <f t="shared" si="22"/>
        <v/>
      </c>
      <c r="AG13" s="82"/>
      <c r="AH13" s="96"/>
      <c r="AI13" s="97"/>
      <c r="AJ13" s="97"/>
      <c r="AK13" s="97"/>
      <c r="AL13" s="97"/>
      <c r="AM13" s="97"/>
      <c r="AN13" s="97"/>
      <c r="AO13" s="97"/>
      <c r="AP13" s="97"/>
      <c r="AQ13" s="97"/>
      <c r="AR13" s="99">
        <f t="shared" si="23"/>
        <v>0</v>
      </c>
      <c r="AS13" s="95" t="str">
        <f t="shared" si="24"/>
        <v/>
      </c>
      <c r="AT13" s="95" t="str">
        <f t="shared" si="25"/>
        <v/>
      </c>
      <c r="AU13" s="95" t="str">
        <f t="shared" si="26"/>
        <v/>
      </c>
      <c r="AV13" s="95" t="str">
        <f t="shared" si="27"/>
        <v/>
      </c>
      <c r="AW13" s="95" t="str">
        <f t="shared" si="28"/>
        <v/>
      </c>
      <c r="AX13" s="95" t="str">
        <f t="shared" si="29"/>
        <v/>
      </c>
      <c r="AY13" s="95" t="str">
        <f t="shared" si="30"/>
        <v/>
      </c>
      <c r="AZ13" s="95" t="str">
        <f t="shared" si="31"/>
        <v/>
      </c>
      <c r="BA13" s="95" t="str">
        <f t="shared" si="32"/>
        <v/>
      </c>
    </row>
    <row r="14" s="1" customFormat="1" ht="24" customHeight="1" spans="1:53">
      <c r="A14" s="15" t="str">
        <f t="shared" si="33"/>
        <v/>
      </c>
      <c r="B14" s="16" t="str">
        <f t="shared" si="7"/>
        <v/>
      </c>
      <c r="C14" s="17" t="str">
        <f t="shared" si="8"/>
        <v/>
      </c>
      <c r="D14" s="18" t="str">
        <f t="shared" si="9"/>
        <v/>
      </c>
      <c r="E14" s="19" t="str">
        <f t="shared" si="10"/>
        <v/>
      </c>
      <c r="F14" s="20" t="str">
        <f t="shared" si="11"/>
        <v/>
      </c>
      <c r="G14" s="21" t="str">
        <f t="shared" si="12"/>
        <v/>
      </c>
      <c r="H14" s="22" t="str">
        <f t="shared" si="13"/>
        <v/>
      </c>
      <c r="I14" s="35"/>
      <c r="J14" s="35"/>
      <c r="K14" s="35" t="str">
        <f t="shared" si="16"/>
        <v/>
      </c>
      <c r="L14" s="35" t="str">
        <f t="shared" si="17"/>
        <v/>
      </c>
      <c r="M14" s="35" t="str">
        <f t="shared" si="18"/>
        <v/>
      </c>
      <c r="N14" s="35" t="str">
        <f t="shared" si="19"/>
        <v/>
      </c>
      <c r="O14" s="21" t="str">
        <f t="shared" si="34"/>
        <v/>
      </c>
      <c r="P14" s="35" t="str">
        <f t="shared" si="35"/>
        <v/>
      </c>
      <c r="Q14" s="35" t="str">
        <f t="shared" si="36"/>
        <v/>
      </c>
      <c r="R14" s="35"/>
      <c r="S14" s="61"/>
      <c r="T14" s="62" t="str">
        <f t="shared" si="20"/>
        <v/>
      </c>
      <c r="U14" s="63"/>
      <c r="V14" s="64"/>
      <c r="W14" s="65"/>
      <c r="X14" s="66"/>
      <c r="Y14" s="66"/>
      <c r="Z14" s="66"/>
      <c r="AA14" s="83"/>
      <c r="AB14" s="84"/>
      <c r="AC14" s="85"/>
      <c r="AD14" s="85"/>
      <c r="AE14" s="86" t="str">
        <f t="shared" si="21"/>
        <v/>
      </c>
      <c r="AF14" s="87" t="str">
        <f t="shared" si="22"/>
        <v/>
      </c>
      <c r="AG14" s="82"/>
      <c r="AH14" s="94"/>
      <c r="AI14" s="94"/>
      <c r="AJ14" s="94"/>
      <c r="AK14" s="94"/>
      <c r="AL14" s="94"/>
      <c r="AM14" s="95"/>
      <c r="AN14" s="95"/>
      <c r="AO14" s="95"/>
      <c r="AP14" s="95"/>
      <c r="AQ14" s="95"/>
      <c r="AR14" s="99">
        <f t="shared" si="23"/>
        <v>0</v>
      </c>
      <c r="AS14" s="95" t="str">
        <f t="shared" si="24"/>
        <v/>
      </c>
      <c r="AT14" s="95" t="str">
        <f t="shared" si="25"/>
        <v/>
      </c>
      <c r="AU14" s="95" t="str">
        <f t="shared" si="26"/>
        <v/>
      </c>
      <c r="AV14" s="95" t="str">
        <f t="shared" si="27"/>
        <v/>
      </c>
      <c r="AW14" s="95" t="str">
        <f t="shared" si="28"/>
        <v/>
      </c>
      <c r="AX14" s="95" t="str">
        <f t="shared" si="29"/>
        <v/>
      </c>
      <c r="AY14" s="95" t="str">
        <f t="shared" si="30"/>
        <v/>
      </c>
      <c r="AZ14" s="95" t="str">
        <f t="shared" si="31"/>
        <v/>
      </c>
      <c r="BA14" s="95" t="str">
        <f t="shared" si="32"/>
        <v/>
      </c>
    </row>
    <row r="15" s="1" customFormat="1" ht="24" customHeight="1" spans="1:53">
      <c r="A15" s="15" t="str">
        <f t="shared" si="33"/>
        <v/>
      </c>
      <c r="B15" s="16" t="str">
        <f t="shared" si="7"/>
        <v/>
      </c>
      <c r="C15" s="17" t="str">
        <f t="shared" si="8"/>
        <v/>
      </c>
      <c r="D15" s="18" t="str">
        <f t="shared" si="9"/>
        <v/>
      </c>
      <c r="E15" s="19" t="str">
        <f t="shared" si="10"/>
        <v/>
      </c>
      <c r="F15" s="20" t="str">
        <f t="shared" si="11"/>
        <v/>
      </c>
      <c r="G15" s="21" t="str">
        <f t="shared" si="12"/>
        <v/>
      </c>
      <c r="H15" s="22" t="str">
        <f t="shared" si="13"/>
        <v/>
      </c>
      <c r="I15" s="35" t="str">
        <f t="shared" si="14"/>
        <v/>
      </c>
      <c r="J15" s="35" t="str">
        <f t="shared" si="15"/>
        <v/>
      </c>
      <c r="K15" s="35" t="str">
        <f t="shared" si="16"/>
        <v/>
      </c>
      <c r="L15" s="35" t="str">
        <f t="shared" si="17"/>
        <v/>
      </c>
      <c r="M15" s="35" t="str">
        <f t="shared" si="18"/>
        <v/>
      </c>
      <c r="N15" s="35" t="str">
        <f t="shared" si="19"/>
        <v/>
      </c>
      <c r="O15" s="21" t="str">
        <f t="shared" si="34"/>
        <v/>
      </c>
      <c r="P15" s="35" t="str">
        <f t="shared" si="35"/>
        <v/>
      </c>
      <c r="Q15" s="35" t="str">
        <f t="shared" si="36"/>
        <v/>
      </c>
      <c r="R15" s="35"/>
      <c r="S15" s="61"/>
      <c r="T15" s="62" t="str">
        <f t="shared" si="20"/>
        <v/>
      </c>
      <c r="U15" s="63"/>
      <c r="V15" s="64"/>
      <c r="W15" s="65"/>
      <c r="X15" s="66"/>
      <c r="Y15" s="66"/>
      <c r="Z15" s="66"/>
      <c r="AA15" s="83"/>
      <c r="AB15" s="84"/>
      <c r="AC15" s="85"/>
      <c r="AD15" s="85"/>
      <c r="AE15" s="86" t="str">
        <f t="shared" si="21"/>
        <v/>
      </c>
      <c r="AF15" s="87" t="str">
        <f t="shared" si="22"/>
        <v/>
      </c>
      <c r="AG15" s="82"/>
      <c r="AH15" s="94"/>
      <c r="AI15" s="94"/>
      <c r="AJ15" s="94"/>
      <c r="AK15" s="94"/>
      <c r="AL15" s="94"/>
      <c r="AM15" s="95"/>
      <c r="AN15" s="95"/>
      <c r="AO15" s="95"/>
      <c r="AP15" s="95"/>
      <c r="AQ15" s="95"/>
      <c r="AR15" s="99">
        <f t="shared" si="23"/>
        <v>0</v>
      </c>
      <c r="AS15" s="95" t="str">
        <f t="shared" si="24"/>
        <v/>
      </c>
      <c r="AT15" s="95" t="str">
        <f t="shared" si="25"/>
        <v/>
      </c>
      <c r="AU15" s="95" t="str">
        <f t="shared" si="26"/>
        <v/>
      </c>
      <c r="AV15" s="95" t="str">
        <f t="shared" si="27"/>
        <v/>
      </c>
      <c r="AW15" s="95" t="str">
        <f t="shared" si="28"/>
        <v/>
      </c>
      <c r="AX15" s="95" t="str">
        <f t="shared" si="29"/>
        <v/>
      </c>
      <c r="AY15" s="95" t="str">
        <f t="shared" si="30"/>
        <v/>
      </c>
      <c r="AZ15" s="95" t="str">
        <f t="shared" si="31"/>
        <v/>
      </c>
      <c r="BA15" s="95" t="str">
        <f t="shared" si="32"/>
        <v/>
      </c>
    </row>
    <row r="16" s="1" customFormat="1" ht="24" customHeight="1" spans="1:53">
      <c r="A16" s="15" t="str">
        <f t="shared" si="33"/>
        <v/>
      </c>
      <c r="B16" s="16" t="str">
        <f t="shared" si="7"/>
        <v/>
      </c>
      <c r="C16" s="17" t="str">
        <f t="shared" si="8"/>
        <v/>
      </c>
      <c r="D16" s="18" t="str">
        <f t="shared" si="9"/>
        <v/>
      </c>
      <c r="E16" s="19" t="str">
        <f t="shared" si="10"/>
        <v/>
      </c>
      <c r="F16" s="20" t="str">
        <f t="shared" si="11"/>
        <v/>
      </c>
      <c r="G16" s="21" t="str">
        <f t="shared" si="12"/>
        <v/>
      </c>
      <c r="H16" s="22" t="str">
        <f t="shared" si="13"/>
        <v/>
      </c>
      <c r="I16" s="35" t="str">
        <f t="shared" si="14"/>
        <v/>
      </c>
      <c r="J16" s="35" t="str">
        <f t="shared" si="15"/>
        <v/>
      </c>
      <c r="K16" s="35" t="str">
        <f t="shared" si="16"/>
        <v/>
      </c>
      <c r="L16" s="35" t="str">
        <f t="shared" si="17"/>
        <v/>
      </c>
      <c r="M16" s="35" t="str">
        <f t="shared" si="18"/>
        <v/>
      </c>
      <c r="N16" s="35" t="str">
        <f t="shared" si="19"/>
        <v/>
      </c>
      <c r="O16" s="21" t="str">
        <f t="shared" si="34"/>
        <v/>
      </c>
      <c r="P16" s="35" t="str">
        <f t="shared" si="35"/>
        <v/>
      </c>
      <c r="Q16" s="35" t="str">
        <f t="shared" si="36"/>
        <v/>
      </c>
      <c r="R16" s="35"/>
      <c r="S16" s="61"/>
      <c r="T16" s="62" t="str">
        <f t="shared" si="20"/>
        <v/>
      </c>
      <c r="U16" s="63"/>
      <c r="V16" s="64"/>
      <c r="W16" s="65"/>
      <c r="X16" s="66"/>
      <c r="Y16" s="66"/>
      <c r="Z16" s="66"/>
      <c r="AA16" s="83"/>
      <c r="AB16" s="84"/>
      <c r="AC16" s="85"/>
      <c r="AD16" s="85"/>
      <c r="AE16" s="86" t="str">
        <f t="shared" si="21"/>
        <v/>
      </c>
      <c r="AF16" s="87" t="str">
        <f t="shared" si="22"/>
        <v/>
      </c>
      <c r="AG16" s="82"/>
      <c r="AH16" s="94"/>
      <c r="AI16" s="94"/>
      <c r="AJ16" s="94"/>
      <c r="AK16" s="94"/>
      <c r="AL16" s="94"/>
      <c r="AM16" s="95"/>
      <c r="AN16" s="95"/>
      <c r="AO16" s="95"/>
      <c r="AP16" s="95"/>
      <c r="AQ16" s="95"/>
      <c r="AR16" s="99">
        <f t="shared" si="23"/>
        <v>0</v>
      </c>
      <c r="AS16" s="95" t="str">
        <f t="shared" si="24"/>
        <v/>
      </c>
      <c r="AT16" s="95" t="str">
        <f t="shared" si="25"/>
        <v/>
      </c>
      <c r="AU16" s="95" t="str">
        <f t="shared" si="26"/>
        <v/>
      </c>
      <c r="AV16" s="95" t="str">
        <f t="shared" si="27"/>
        <v/>
      </c>
      <c r="AW16" s="95" t="str">
        <f t="shared" si="28"/>
        <v/>
      </c>
      <c r="AX16" s="95" t="str">
        <f t="shared" si="29"/>
        <v/>
      </c>
      <c r="AY16" s="95" t="str">
        <f t="shared" si="30"/>
        <v/>
      </c>
      <c r="AZ16" s="95" t="str">
        <f t="shared" si="31"/>
        <v/>
      </c>
      <c r="BA16" s="95" t="str">
        <f t="shared" si="32"/>
        <v/>
      </c>
    </row>
    <row r="17" s="1" customFormat="1" ht="24" customHeight="1" spans="1:53">
      <c r="A17" s="15" t="str">
        <f t="shared" si="33"/>
        <v/>
      </c>
      <c r="B17" s="16" t="str">
        <f t="shared" si="7"/>
        <v/>
      </c>
      <c r="C17" s="17" t="str">
        <f t="shared" si="8"/>
        <v/>
      </c>
      <c r="D17" s="18" t="str">
        <f t="shared" si="9"/>
        <v/>
      </c>
      <c r="E17" s="19" t="str">
        <f t="shared" si="10"/>
        <v/>
      </c>
      <c r="F17" s="20" t="str">
        <f t="shared" si="11"/>
        <v/>
      </c>
      <c r="G17" s="21" t="str">
        <f t="shared" si="12"/>
        <v/>
      </c>
      <c r="H17" s="22" t="str">
        <f t="shared" si="13"/>
        <v/>
      </c>
      <c r="I17" s="35" t="str">
        <f t="shared" si="14"/>
        <v/>
      </c>
      <c r="J17" s="35" t="str">
        <f t="shared" si="15"/>
        <v/>
      </c>
      <c r="K17" s="35" t="str">
        <f t="shared" si="16"/>
        <v/>
      </c>
      <c r="L17" s="35" t="str">
        <f t="shared" si="17"/>
        <v/>
      </c>
      <c r="M17" s="35" t="str">
        <f t="shared" si="18"/>
        <v/>
      </c>
      <c r="N17" s="35" t="str">
        <f t="shared" si="19"/>
        <v/>
      </c>
      <c r="O17" s="21" t="str">
        <f t="shared" si="34"/>
        <v/>
      </c>
      <c r="P17" s="35" t="str">
        <f t="shared" si="35"/>
        <v/>
      </c>
      <c r="Q17" s="35" t="str">
        <f t="shared" si="36"/>
        <v/>
      </c>
      <c r="R17" s="35"/>
      <c r="S17" s="61"/>
      <c r="T17" s="62" t="str">
        <f t="shared" si="20"/>
        <v/>
      </c>
      <c r="U17" s="63"/>
      <c r="V17" s="64"/>
      <c r="W17" s="65"/>
      <c r="X17" s="66"/>
      <c r="Y17" s="66"/>
      <c r="Z17" s="66"/>
      <c r="AA17" s="83"/>
      <c r="AB17" s="84"/>
      <c r="AC17" s="85"/>
      <c r="AD17" s="85"/>
      <c r="AE17" s="86" t="str">
        <f t="shared" si="21"/>
        <v/>
      </c>
      <c r="AF17" s="87" t="str">
        <f t="shared" si="22"/>
        <v/>
      </c>
      <c r="AG17" s="53"/>
      <c r="AH17" s="98"/>
      <c r="AI17" s="98"/>
      <c r="AJ17" s="98"/>
      <c r="AK17" s="98"/>
      <c r="AL17" s="98"/>
      <c r="AR17" s="99">
        <f t="shared" si="23"/>
        <v>0</v>
      </c>
      <c r="AS17" s="95" t="str">
        <f t="shared" si="24"/>
        <v/>
      </c>
      <c r="AT17" s="95" t="str">
        <f t="shared" si="25"/>
        <v/>
      </c>
      <c r="AU17" s="95" t="str">
        <f t="shared" si="26"/>
        <v/>
      </c>
      <c r="AV17" s="95" t="str">
        <f t="shared" si="27"/>
        <v/>
      </c>
      <c r="AW17" s="95" t="str">
        <f t="shared" si="28"/>
        <v/>
      </c>
      <c r="AX17" s="95" t="str">
        <f t="shared" si="29"/>
        <v/>
      </c>
      <c r="AY17" s="95" t="str">
        <f t="shared" si="30"/>
        <v/>
      </c>
      <c r="AZ17" s="95" t="str">
        <f t="shared" si="31"/>
        <v/>
      </c>
      <c r="BA17" s="95" t="str">
        <f t="shared" si="32"/>
        <v/>
      </c>
    </row>
    <row r="18" s="1" customFormat="1" ht="24" customHeight="1" spans="1:53">
      <c r="A18" s="15" t="str">
        <f t="shared" si="33"/>
        <v/>
      </c>
      <c r="B18" s="16" t="str">
        <f t="shared" si="7"/>
        <v/>
      </c>
      <c r="C18" s="17" t="str">
        <f t="shared" si="8"/>
        <v/>
      </c>
      <c r="D18" s="18" t="str">
        <f t="shared" si="9"/>
        <v/>
      </c>
      <c r="E18" s="19" t="str">
        <f t="shared" si="10"/>
        <v/>
      </c>
      <c r="F18" s="20" t="str">
        <f t="shared" si="11"/>
        <v/>
      </c>
      <c r="G18" s="21" t="str">
        <f t="shared" si="12"/>
        <v/>
      </c>
      <c r="H18" s="22" t="str">
        <f t="shared" si="13"/>
        <v/>
      </c>
      <c r="I18" s="35" t="str">
        <f t="shared" si="14"/>
        <v/>
      </c>
      <c r="J18" s="35" t="str">
        <f t="shared" si="15"/>
        <v/>
      </c>
      <c r="K18" s="35" t="str">
        <f t="shared" si="16"/>
        <v/>
      </c>
      <c r="L18" s="35" t="str">
        <f t="shared" si="17"/>
        <v/>
      </c>
      <c r="M18" s="35" t="str">
        <f t="shared" si="18"/>
        <v/>
      </c>
      <c r="N18" s="35" t="str">
        <f t="shared" si="19"/>
        <v/>
      </c>
      <c r="O18" s="21" t="str">
        <f t="shared" si="34"/>
        <v/>
      </c>
      <c r="P18" s="35" t="str">
        <f t="shared" si="35"/>
        <v/>
      </c>
      <c r="Q18" s="35" t="str">
        <f t="shared" si="36"/>
        <v/>
      </c>
      <c r="R18" s="35"/>
      <c r="S18" s="61"/>
      <c r="T18" s="62" t="str">
        <f t="shared" si="20"/>
        <v/>
      </c>
      <c r="U18" s="63"/>
      <c r="V18" s="64"/>
      <c r="W18" s="65"/>
      <c r="X18" s="66"/>
      <c r="Y18" s="66"/>
      <c r="Z18" s="66"/>
      <c r="AA18" s="83"/>
      <c r="AB18" s="84"/>
      <c r="AC18" s="85"/>
      <c r="AD18" s="85"/>
      <c r="AE18" s="86" t="str">
        <f t="shared" si="21"/>
        <v/>
      </c>
      <c r="AF18" s="87" t="str">
        <f t="shared" si="22"/>
        <v/>
      </c>
      <c r="AG18" s="53"/>
      <c r="AH18" s="98"/>
      <c r="AI18" s="98"/>
      <c r="AJ18" s="98"/>
      <c r="AK18" s="98"/>
      <c r="AL18" s="98"/>
      <c r="AR18" s="99">
        <f t="shared" si="23"/>
        <v>0</v>
      </c>
      <c r="AS18" s="95" t="str">
        <f t="shared" si="24"/>
        <v/>
      </c>
      <c r="AT18" s="95" t="str">
        <f t="shared" si="25"/>
        <v/>
      </c>
      <c r="AU18" s="95" t="str">
        <f t="shared" si="26"/>
        <v/>
      </c>
      <c r="AV18" s="95" t="str">
        <f t="shared" si="27"/>
        <v/>
      </c>
      <c r="AW18" s="95" t="str">
        <f t="shared" si="28"/>
        <v/>
      </c>
      <c r="AX18" s="95" t="str">
        <f t="shared" si="29"/>
        <v/>
      </c>
      <c r="AY18" s="95" t="str">
        <f t="shared" si="30"/>
        <v/>
      </c>
      <c r="AZ18" s="95" t="str">
        <f t="shared" si="31"/>
        <v/>
      </c>
      <c r="BA18" s="95" t="str">
        <f t="shared" si="32"/>
        <v/>
      </c>
    </row>
    <row r="19" s="1" customFormat="1" ht="24" customHeight="1" spans="1:53">
      <c r="A19" s="15" t="str">
        <f t="shared" si="33"/>
        <v/>
      </c>
      <c r="B19" s="16" t="str">
        <f t="shared" si="7"/>
        <v/>
      </c>
      <c r="C19" s="17" t="str">
        <f t="shared" si="8"/>
        <v/>
      </c>
      <c r="D19" s="18" t="str">
        <f t="shared" si="9"/>
        <v/>
      </c>
      <c r="E19" s="19" t="str">
        <f t="shared" si="10"/>
        <v/>
      </c>
      <c r="F19" s="20" t="str">
        <f t="shared" si="11"/>
        <v/>
      </c>
      <c r="G19" s="21" t="str">
        <f t="shared" si="12"/>
        <v/>
      </c>
      <c r="H19" s="22" t="str">
        <f t="shared" si="13"/>
        <v/>
      </c>
      <c r="I19" s="35" t="str">
        <f t="shared" si="14"/>
        <v/>
      </c>
      <c r="J19" s="35" t="str">
        <f t="shared" si="15"/>
        <v/>
      </c>
      <c r="K19" s="35" t="str">
        <f t="shared" si="16"/>
        <v/>
      </c>
      <c r="L19" s="35" t="str">
        <f t="shared" si="17"/>
        <v/>
      </c>
      <c r="M19" s="35" t="str">
        <f t="shared" si="18"/>
        <v/>
      </c>
      <c r="N19" s="35" t="str">
        <f t="shared" si="19"/>
        <v/>
      </c>
      <c r="O19" s="21" t="str">
        <f t="shared" si="34"/>
        <v/>
      </c>
      <c r="P19" s="35" t="str">
        <f t="shared" si="35"/>
        <v/>
      </c>
      <c r="Q19" s="35" t="str">
        <f t="shared" si="36"/>
        <v/>
      </c>
      <c r="R19" s="35"/>
      <c r="S19" s="61"/>
      <c r="T19" s="62" t="str">
        <f t="shared" si="20"/>
        <v/>
      </c>
      <c r="U19" s="63"/>
      <c r="V19" s="64"/>
      <c r="W19" s="65"/>
      <c r="X19" s="66"/>
      <c r="Y19" s="66"/>
      <c r="Z19" s="66"/>
      <c r="AA19" s="83"/>
      <c r="AB19" s="84"/>
      <c r="AC19" s="85"/>
      <c r="AD19" s="85"/>
      <c r="AE19" s="86" t="str">
        <f t="shared" si="21"/>
        <v/>
      </c>
      <c r="AF19" s="87" t="str">
        <f t="shared" si="22"/>
        <v/>
      </c>
      <c r="AG19" s="53"/>
      <c r="AH19" s="98"/>
      <c r="AI19" s="98"/>
      <c r="AJ19" s="98"/>
      <c r="AK19" s="98"/>
      <c r="AL19" s="98"/>
      <c r="AR19" s="99">
        <f t="shared" si="23"/>
        <v>0</v>
      </c>
      <c r="AS19" s="95" t="str">
        <f t="shared" si="24"/>
        <v/>
      </c>
      <c r="AT19" s="95" t="str">
        <f t="shared" si="25"/>
        <v/>
      </c>
      <c r="AU19" s="95" t="str">
        <f t="shared" si="26"/>
        <v/>
      </c>
      <c r="AV19" s="95" t="str">
        <f t="shared" si="27"/>
        <v/>
      </c>
      <c r="AW19" s="95" t="str">
        <f t="shared" si="28"/>
        <v/>
      </c>
      <c r="AX19" s="95" t="str">
        <f t="shared" si="29"/>
        <v/>
      </c>
      <c r="AY19" s="95" t="str">
        <f t="shared" si="30"/>
        <v/>
      </c>
      <c r="AZ19" s="95" t="str">
        <f t="shared" si="31"/>
        <v/>
      </c>
      <c r="BA19" s="95" t="str">
        <f t="shared" si="32"/>
        <v/>
      </c>
    </row>
    <row r="20" s="1" customFormat="1" ht="24" customHeight="1" spans="1:53">
      <c r="A20" s="15" t="str">
        <f t="shared" si="33"/>
        <v/>
      </c>
      <c r="B20" s="16" t="str">
        <f t="shared" si="7"/>
        <v/>
      </c>
      <c r="C20" s="17" t="str">
        <f t="shared" si="8"/>
        <v/>
      </c>
      <c r="D20" s="18" t="str">
        <f t="shared" si="9"/>
        <v/>
      </c>
      <c r="E20" s="19" t="str">
        <f t="shared" si="10"/>
        <v/>
      </c>
      <c r="F20" s="20" t="str">
        <f t="shared" si="11"/>
        <v/>
      </c>
      <c r="G20" s="21" t="str">
        <f t="shared" si="12"/>
        <v/>
      </c>
      <c r="H20" s="22" t="str">
        <f t="shared" si="13"/>
        <v/>
      </c>
      <c r="I20" s="35" t="str">
        <f t="shared" si="14"/>
        <v/>
      </c>
      <c r="J20" s="35" t="str">
        <f t="shared" si="15"/>
        <v/>
      </c>
      <c r="K20" s="35" t="str">
        <f t="shared" si="16"/>
        <v/>
      </c>
      <c r="L20" s="35" t="str">
        <f t="shared" si="17"/>
        <v/>
      </c>
      <c r="M20" s="35" t="str">
        <f t="shared" si="18"/>
        <v/>
      </c>
      <c r="N20" s="35" t="str">
        <f t="shared" si="19"/>
        <v/>
      </c>
      <c r="O20" s="21" t="str">
        <f t="shared" si="34"/>
        <v/>
      </c>
      <c r="P20" s="35" t="str">
        <f t="shared" si="35"/>
        <v/>
      </c>
      <c r="Q20" s="35" t="str">
        <f t="shared" si="36"/>
        <v/>
      </c>
      <c r="R20" s="35"/>
      <c r="S20" s="61"/>
      <c r="T20" s="62" t="str">
        <f t="shared" si="20"/>
        <v/>
      </c>
      <c r="U20" s="63"/>
      <c r="V20" s="64"/>
      <c r="W20" s="65"/>
      <c r="X20" s="66"/>
      <c r="Y20" s="66"/>
      <c r="Z20" s="66"/>
      <c r="AA20" s="83"/>
      <c r="AB20" s="84"/>
      <c r="AC20" s="85"/>
      <c r="AD20" s="85"/>
      <c r="AE20" s="86" t="str">
        <f t="shared" si="21"/>
        <v/>
      </c>
      <c r="AF20" s="87" t="str">
        <f t="shared" si="22"/>
        <v/>
      </c>
      <c r="AG20" s="53"/>
      <c r="AH20" s="98"/>
      <c r="AI20" s="98"/>
      <c r="AJ20" s="98"/>
      <c r="AK20" s="98"/>
      <c r="AL20" s="98"/>
      <c r="AR20" s="99">
        <f t="shared" si="23"/>
        <v>0</v>
      </c>
      <c r="AS20" s="95" t="str">
        <f t="shared" si="24"/>
        <v/>
      </c>
      <c r="AT20" s="95" t="str">
        <f t="shared" si="25"/>
        <v/>
      </c>
      <c r="AU20" s="95" t="str">
        <f t="shared" si="26"/>
        <v/>
      </c>
      <c r="AV20" s="95" t="str">
        <f t="shared" si="27"/>
        <v/>
      </c>
      <c r="AW20" s="95" t="str">
        <f t="shared" si="28"/>
        <v/>
      </c>
      <c r="AX20" s="95" t="str">
        <f t="shared" si="29"/>
        <v/>
      </c>
      <c r="AY20" s="95" t="str">
        <f t="shared" si="30"/>
        <v/>
      </c>
      <c r="AZ20" s="95" t="str">
        <f t="shared" si="31"/>
        <v/>
      </c>
      <c r="BA20" s="95" t="str">
        <f t="shared" si="32"/>
        <v/>
      </c>
    </row>
    <row r="21" s="1" customFormat="1" ht="24" customHeight="1" spans="1:53">
      <c r="A21" s="15" t="str">
        <f t="shared" si="33"/>
        <v/>
      </c>
      <c r="B21" s="16" t="str">
        <f t="shared" si="7"/>
        <v/>
      </c>
      <c r="C21" s="17" t="str">
        <f t="shared" si="8"/>
        <v/>
      </c>
      <c r="D21" s="18" t="str">
        <f t="shared" si="9"/>
        <v/>
      </c>
      <c r="E21" s="19" t="str">
        <f t="shared" si="10"/>
        <v/>
      </c>
      <c r="F21" s="20" t="str">
        <f t="shared" si="11"/>
        <v/>
      </c>
      <c r="G21" s="21" t="str">
        <f t="shared" si="12"/>
        <v/>
      </c>
      <c r="H21" s="22" t="str">
        <f t="shared" si="13"/>
        <v/>
      </c>
      <c r="I21" s="35" t="str">
        <f t="shared" si="14"/>
        <v/>
      </c>
      <c r="J21" s="35" t="str">
        <f t="shared" si="15"/>
        <v/>
      </c>
      <c r="K21" s="35" t="str">
        <f t="shared" si="16"/>
        <v/>
      </c>
      <c r="L21" s="35" t="str">
        <f t="shared" si="17"/>
        <v/>
      </c>
      <c r="M21" s="35" t="str">
        <f t="shared" si="18"/>
        <v/>
      </c>
      <c r="N21" s="35" t="str">
        <f t="shared" si="19"/>
        <v/>
      </c>
      <c r="O21" s="21" t="str">
        <f t="shared" si="34"/>
        <v/>
      </c>
      <c r="P21" s="35" t="str">
        <f t="shared" si="35"/>
        <v/>
      </c>
      <c r="Q21" s="35" t="str">
        <f t="shared" si="36"/>
        <v/>
      </c>
      <c r="R21" s="35"/>
      <c r="S21" s="61"/>
      <c r="T21" s="62" t="str">
        <f t="shared" si="20"/>
        <v/>
      </c>
      <c r="U21" s="63"/>
      <c r="V21" s="64"/>
      <c r="W21" s="65"/>
      <c r="X21" s="66"/>
      <c r="Y21" s="66"/>
      <c r="Z21" s="66"/>
      <c r="AA21" s="83"/>
      <c r="AB21" s="84"/>
      <c r="AC21" s="85"/>
      <c r="AD21" s="85"/>
      <c r="AE21" s="86" t="str">
        <f t="shared" si="21"/>
        <v/>
      </c>
      <c r="AF21" s="87" t="str">
        <f t="shared" si="22"/>
        <v/>
      </c>
      <c r="AG21" s="53"/>
      <c r="AH21" s="98"/>
      <c r="AI21" s="98"/>
      <c r="AJ21" s="98"/>
      <c r="AK21" s="98"/>
      <c r="AL21" s="98"/>
      <c r="AR21" s="99">
        <f t="shared" si="23"/>
        <v>0</v>
      </c>
      <c r="AS21" s="95" t="str">
        <f t="shared" si="24"/>
        <v/>
      </c>
      <c r="AT21" s="95" t="str">
        <f t="shared" si="25"/>
        <v/>
      </c>
      <c r="AU21" s="95" t="str">
        <f t="shared" si="26"/>
        <v/>
      </c>
      <c r="AV21" s="95" t="str">
        <f t="shared" si="27"/>
        <v/>
      </c>
      <c r="AW21" s="95" t="str">
        <f t="shared" si="28"/>
        <v/>
      </c>
      <c r="AX21" s="95" t="str">
        <f t="shared" si="29"/>
        <v/>
      </c>
      <c r="AY21" s="95" t="str">
        <f t="shared" si="30"/>
        <v/>
      </c>
      <c r="AZ21" s="95" t="str">
        <f t="shared" si="31"/>
        <v/>
      </c>
      <c r="BA21" s="95" t="str">
        <f t="shared" si="32"/>
        <v/>
      </c>
    </row>
    <row r="22" s="1" customFormat="1" ht="24" customHeight="1" spans="1:53">
      <c r="A22" s="15" t="str">
        <f t="shared" si="33"/>
        <v/>
      </c>
      <c r="B22" s="16" t="str">
        <f t="shared" si="7"/>
        <v/>
      </c>
      <c r="C22" s="17" t="str">
        <f t="shared" si="8"/>
        <v/>
      </c>
      <c r="D22" s="18" t="str">
        <f t="shared" si="9"/>
        <v/>
      </c>
      <c r="E22" s="19" t="str">
        <f t="shared" si="10"/>
        <v/>
      </c>
      <c r="F22" s="20" t="str">
        <f t="shared" si="11"/>
        <v/>
      </c>
      <c r="G22" s="21" t="str">
        <f t="shared" si="12"/>
        <v/>
      </c>
      <c r="H22" s="22" t="str">
        <f t="shared" si="13"/>
        <v/>
      </c>
      <c r="I22" s="35" t="str">
        <f t="shared" si="14"/>
        <v/>
      </c>
      <c r="J22" s="35" t="str">
        <f t="shared" si="15"/>
        <v/>
      </c>
      <c r="K22" s="35" t="str">
        <f t="shared" si="16"/>
        <v/>
      </c>
      <c r="L22" s="35" t="str">
        <f t="shared" si="17"/>
        <v/>
      </c>
      <c r="M22" s="35" t="str">
        <f t="shared" si="18"/>
        <v/>
      </c>
      <c r="N22" s="35" t="str">
        <f t="shared" si="19"/>
        <v/>
      </c>
      <c r="O22" s="21" t="str">
        <f t="shared" si="34"/>
        <v/>
      </c>
      <c r="P22" s="35" t="str">
        <f t="shared" si="35"/>
        <v/>
      </c>
      <c r="Q22" s="35" t="str">
        <f t="shared" si="36"/>
        <v/>
      </c>
      <c r="R22" s="35"/>
      <c r="S22" s="61"/>
      <c r="T22" s="62" t="str">
        <f t="shared" si="20"/>
        <v/>
      </c>
      <c r="U22" s="63"/>
      <c r="V22" s="64"/>
      <c r="W22" s="67"/>
      <c r="X22" s="66"/>
      <c r="Y22" s="66"/>
      <c r="Z22" s="66"/>
      <c r="AA22" s="83"/>
      <c r="AB22" s="84"/>
      <c r="AC22" s="85"/>
      <c r="AD22" s="85"/>
      <c r="AE22" s="86" t="str">
        <f t="shared" si="21"/>
        <v/>
      </c>
      <c r="AF22" s="87" t="str">
        <f t="shared" si="22"/>
        <v/>
      </c>
      <c r="AG22" s="53"/>
      <c r="AH22" s="98"/>
      <c r="AI22" s="98"/>
      <c r="AJ22" s="98"/>
      <c r="AK22" s="98"/>
      <c r="AL22" s="98"/>
      <c r="AR22" s="99">
        <f t="shared" si="23"/>
        <v>0</v>
      </c>
      <c r="AS22" s="95" t="str">
        <f t="shared" si="24"/>
        <v/>
      </c>
      <c r="AT22" s="95" t="str">
        <f t="shared" si="25"/>
        <v/>
      </c>
      <c r="AU22" s="95" t="str">
        <f t="shared" si="26"/>
        <v/>
      </c>
      <c r="AV22" s="95" t="str">
        <f t="shared" si="27"/>
        <v/>
      </c>
      <c r="AW22" s="95" t="str">
        <f t="shared" si="28"/>
        <v/>
      </c>
      <c r="AX22" s="95" t="str">
        <f t="shared" si="29"/>
        <v/>
      </c>
      <c r="AY22" s="95" t="str">
        <f t="shared" si="30"/>
        <v/>
      </c>
      <c r="AZ22" s="95" t="str">
        <f t="shared" si="31"/>
        <v/>
      </c>
      <c r="BA22" s="95" t="str">
        <f t="shared" si="32"/>
        <v/>
      </c>
    </row>
    <row r="23" s="1" customFormat="1" ht="24" customHeight="1" spans="1:53">
      <c r="A23" s="15" t="str">
        <f t="shared" si="33"/>
        <v/>
      </c>
      <c r="B23" s="16" t="str">
        <f t="shared" si="7"/>
        <v/>
      </c>
      <c r="C23" s="17" t="str">
        <f t="shared" si="8"/>
        <v/>
      </c>
      <c r="D23" s="18" t="str">
        <f t="shared" si="9"/>
        <v/>
      </c>
      <c r="E23" s="19" t="str">
        <f t="shared" si="10"/>
        <v/>
      </c>
      <c r="F23" s="20" t="str">
        <f t="shared" si="11"/>
        <v/>
      </c>
      <c r="G23" s="21" t="str">
        <f t="shared" si="12"/>
        <v/>
      </c>
      <c r="H23" s="22" t="str">
        <f t="shared" si="13"/>
        <v/>
      </c>
      <c r="I23" s="35" t="str">
        <f t="shared" si="14"/>
        <v/>
      </c>
      <c r="J23" s="35" t="str">
        <f t="shared" si="15"/>
        <v/>
      </c>
      <c r="K23" s="35" t="str">
        <f t="shared" si="16"/>
        <v/>
      </c>
      <c r="L23" s="35" t="str">
        <f t="shared" si="17"/>
        <v/>
      </c>
      <c r="M23" s="35" t="str">
        <f t="shared" si="18"/>
        <v/>
      </c>
      <c r="N23" s="35" t="str">
        <f t="shared" si="19"/>
        <v/>
      </c>
      <c r="O23" s="21" t="str">
        <f t="shared" si="34"/>
        <v/>
      </c>
      <c r="P23" s="35" t="str">
        <f t="shared" si="35"/>
        <v/>
      </c>
      <c r="Q23" s="35" t="str">
        <f t="shared" si="36"/>
        <v/>
      </c>
      <c r="R23" s="35"/>
      <c r="S23" s="61"/>
      <c r="T23" s="62" t="str">
        <f t="shared" si="20"/>
        <v/>
      </c>
      <c r="U23" s="63"/>
      <c r="V23" s="64"/>
      <c r="W23" s="67"/>
      <c r="X23" s="66"/>
      <c r="Y23" s="66"/>
      <c r="Z23" s="66"/>
      <c r="AA23" s="83"/>
      <c r="AB23" s="84"/>
      <c r="AC23" s="85"/>
      <c r="AD23" s="85"/>
      <c r="AE23" s="86" t="str">
        <f t="shared" si="21"/>
        <v/>
      </c>
      <c r="AF23" s="87" t="str">
        <f t="shared" si="22"/>
        <v/>
      </c>
      <c r="AG23" s="53"/>
      <c r="AH23" s="98"/>
      <c r="AI23" s="98"/>
      <c r="AJ23" s="98"/>
      <c r="AK23" s="98"/>
      <c r="AL23" s="98"/>
      <c r="AR23" s="99">
        <f t="shared" si="23"/>
        <v>0</v>
      </c>
      <c r="AS23" s="95" t="str">
        <f t="shared" si="24"/>
        <v/>
      </c>
      <c r="AT23" s="95" t="str">
        <f t="shared" si="25"/>
        <v/>
      </c>
      <c r="AU23" s="95" t="str">
        <f t="shared" si="26"/>
        <v/>
      </c>
      <c r="AV23" s="95" t="str">
        <f t="shared" si="27"/>
        <v/>
      </c>
      <c r="AW23" s="95" t="str">
        <f t="shared" si="28"/>
        <v/>
      </c>
      <c r="AX23" s="95" t="str">
        <f t="shared" si="29"/>
        <v/>
      </c>
      <c r="AY23" s="95" t="str">
        <f t="shared" si="30"/>
        <v/>
      </c>
      <c r="AZ23" s="95" t="str">
        <f t="shared" si="31"/>
        <v/>
      </c>
      <c r="BA23" s="95" t="str">
        <f t="shared" si="32"/>
        <v/>
      </c>
    </row>
    <row r="24" s="1" customFormat="1" ht="24" customHeight="1" spans="1:53">
      <c r="A24" s="15" t="str">
        <f t="shared" si="33"/>
        <v/>
      </c>
      <c r="B24" s="16" t="str">
        <f t="shared" si="7"/>
        <v/>
      </c>
      <c r="C24" s="17" t="str">
        <f t="shared" si="8"/>
        <v/>
      </c>
      <c r="D24" s="18" t="str">
        <f t="shared" si="9"/>
        <v/>
      </c>
      <c r="E24" s="19" t="str">
        <f t="shared" si="10"/>
        <v/>
      </c>
      <c r="F24" s="20" t="str">
        <f t="shared" si="11"/>
        <v/>
      </c>
      <c r="G24" s="21" t="str">
        <f t="shared" si="12"/>
        <v/>
      </c>
      <c r="H24" s="22" t="str">
        <f t="shared" si="13"/>
        <v/>
      </c>
      <c r="I24" s="35" t="str">
        <f t="shared" si="14"/>
        <v/>
      </c>
      <c r="J24" s="35" t="str">
        <f t="shared" si="15"/>
        <v/>
      </c>
      <c r="K24" s="35" t="str">
        <f t="shared" si="16"/>
        <v/>
      </c>
      <c r="L24" s="35" t="str">
        <f t="shared" si="17"/>
        <v/>
      </c>
      <c r="M24" s="35" t="str">
        <f t="shared" si="18"/>
        <v/>
      </c>
      <c r="N24" s="35" t="str">
        <f t="shared" si="19"/>
        <v/>
      </c>
      <c r="O24" s="21" t="str">
        <f t="shared" si="34"/>
        <v/>
      </c>
      <c r="P24" s="35" t="str">
        <f t="shared" si="35"/>
        <v/>
      </c>
      <c r="Q24" s="35" t="str">
        <f t="shared" si="36"/>
        <v/>
      </c>
      <c r="R24" s="35"/>
      <c r="S24" s="61"/>
      <c r="T24" s="62" t="str">
        <f t="shared" si="20"/>
        <v/>
      </c>
      <c r="U24" s="63"/>
      <c r="V24" s="64"/>
      <c r="W24" s="67"/>
      <c r="X24" s="66"/>
      <c r="Y24" s="66"/>
      <c r="Z24" s="66"/>
      <c r="AA24" s="83"/>
      <c r="AB24" s="84"/>
      <c r="AC24" s="85"/>
      <c r="AD24" s="85"/>
      <c r="AE24" s="86" t="str">
        <f t="shared" si="21"/>
        <v/>
      </c>
      <c r="AF24" s="87" t="str">
        <f t="shared" si="22"/>
        <v/>
      </c>
      <c r="AG24" s="53"/>
      <c r="AH24" s="98"/>
      <c r="AI24" s="98"/>
      <c r="AJ24" s="98"/>
      <c r="AK24" s="98"/>
      <c r="AL24" s="98"/>
      <c r="AR24" s="99">
        <f t="shared" si="23"/>
        <v>0</v>
      </c>
      <c r="AS24" s="95" t="str">
        <f t="shared" si="24"/>
        <v/>
      </c>
      <c r="AT24" s="95" t="str">
        <f t="shared" si="25"/>
        <v/>
      </c>
      <c r="AU24" s="95" t="str">
        <f t="shared" si="26"/>
        <v/>
      </c>
      <c r="AV24" s="95" t="str">
        <f t="shared" si="27"/>
        <v/>
      </c>
      <c r="AW24" s="95" t="str">
        <f t="shared" si="28"/>
        <v/>
      </c>
      <c r="AX24" s="95" t="str">
        <f t="shared" si="29"/>
        <v/>
      </c>
      <c r="AY24" s="95" t="str">
        <f t="shared" si="30"/>
        <v/>
      </c>
      <c r="AZ24" s="95" t="str">
        <f t="shared" si="31"/>
        <v/>
      </c>
      <c r="BA24" s="95" t="str">
        <f t="shared" si="32"/>
        <v/>
      </c>
    </row>
    <row r="25" s="1" customFormat="1" ht="24" customHeight="1" spans="1:53">
      <c r="A25" s="15" t="str">
        <f t="shared" si="33"/>
        <v/>
      </c>
      <c r="B25" s="16" t="str">
        <f t="shared" si="7"/>
        <v/>
      </c>
      <c r="C25" s="17" t="str">
        <f t="shared" si="8"/>
        <v/>
      </c>
      <c r="D25" s="18" t="str">
        <f t="shared" si="9"/>
        <v/>
      </c>
      <c r="E25" s="19" t="str">
        <f t="shared" si="10"/>
        <v/>
      </c>
      <c r="F25" s="20" t="str">
        <f t="shared" si="11"/>
        <v/>
      </c>
      <c r="G25" s="21" t="str">
        <f t="shared" si="12"/>
        <v/>
      </c>
      <c r="H25" s="22" t="str">
        <f t="shared" si="13"/>
        <v/>
      </c>
      <c r="I25" s="35" t="str">
        <f t="shared" si="14"/>
        <v/>
      </c>
      <c r="J25" s="35" t="str">
        <f t="shared" si="15"/>
        <v/>
      </c>
      <c r="K25" s="35" t="str">
        <f t="shared" si="16"/>
        <v/>
      </c>
      <c r="L25" s="35" t="str">
        <f t="shared" si="17"/>
        <v/>
      </c>
      <c r="M25" s="35" t="str">
        <f t="shared" si="18"/>
        <v/>
      </c>
      <c r="N25" s="35" t="str">
        <f t="shared" si="19"/>
        <v/>
      </c>
      <c r="O25" s="21" t="str">
        <f t="shared" si="34"/>
        <v/>
      </c>
      <c r="P25" s="35" t="str">
        <f t="shared" si="35"/>
        <v/>
      </c>
      <c r="Q25" s="35" t="str">
        <f t="shared" si="36"/>
        <v/>
      </c>
      <c r="R25" s="35"/>
      <c r="S25" s="61"/>
      <c r="T25" s="62" t="str">
        <f t="shared" si="20"/>
        <v/>
      </c>
      <c r="U25" s="63"/>
      <c r="V25" s="64"/>
      <c r="W25" s="67"/>
      <c r="X25" s="66"/>
      <c r="Y25" s="66"/>
      <c r="Z25" s="66"/>
      <c r="AA25" s="83"/>
      <c r="AB25" s="84"/>
      <c r="AC25" s="85"/>
      <c r="AD25" s="85"/>
      <c r="AE25" s="86" t="str">
        <f t="shared" si="21"/>
        <v/>
      </c>
      <c r="AF25" s="87" t="str">
        <f t="shared" si="22"/>
        <v/>
      </c>
      <c r="AG25" s="53"/>
      <c r="AH25" s="98"/>
      <c r="AI25" s="98"/>
      <c r="AJ25" s="98"/>
      <c r="AK25" s="98"/>
      <c r="AL25" s="98"/>
      <c r="AQ25" s="100"/>
      <c r="AR25" s="99">
        <f t="shared" si="23"/>
        <v>0</v>
      </c>
      <c r="AS25" s="95" t="str">
        <f t="shared" si="24"/>
        <v/>
      </c>
      <c r="AT25" s="95" t="str">
        <f t="shared" si="25"/>
        <v/>
      </c>
      <c r="AU25" s="95" t="str">
        <f t="shared" si="26"/>
        <v/>
      </c>
      <c r="AV25" s="95" t="str">
        <f t="shared" si="27"/>
        <v/>
      </c>
      <c r="AW25" s="95" t="str">
        <f t="shared" si="28"/>
        <v/>
      </c>
      <c r="AX25" s="95" t="str">
        <f t="shared" si="29"/>
        <v/>
      </c>
      <c r="AY25" s="95" t="str">
        <f t="shared" si="30"/>
        <v/>
      </c>
      <c r="AZ25" s="95" t="str">
        <f t="shared" si="31"/>
        <v/>
      </c>
      <c r="BA25" s="95" t="str">
        <f t="shared" si="32"/>
        <v/>
      </c>
    </row>
    <row r="26" s="1" customFormat="1" ht="24" customHeight="1" spans="1:53">
      <c r="A26" s="15" t="str">
        <f t="shared" si="33"/>
        <v/>
      </c>
      <c r="B26" s="16" t="str">
        <f t="shared" si="7"/>
        <v/>
      </c>
      <c r="C26" s="17" t="str">
        <f t="shared" si="8"/>
        <v/>
      </c>
      <c r="D26" s="18" t="str">
        <f t="shared" si="9"/>
        <v/>
      </c>
      <c r="E26" s="19" t="str">
        <f t="shared" si="10"/>
        <v/>
      </c>
      <c r="F26" s="20" t="str">
        <f t="shared" si="11"/>
        <v/>
      </c>
      <c r="G26" s="21" t="str">
        <f t="shared" si="12"/>
        <v/>
      </c>
      <c r="H26" s="22" t="str">
        <f t="shared" si="13"/>
        <v/>
      </c>
      <c r="I26" s="35" t="str">
        <f t="shared" si="14"/>
        <v/>
      </c>
      <c r="J26" s="35" t="str">
        <f t="shared" si="15"/>
        <v/>
      </c>
      <c r="K26" s="35" t="str">
        <f t="shared" si="16"/>
        <v/>
      </c>
      <c r="L26" s="35" t="str">
        <f t="shared" si="17"/>
        <v/>
      </c>
      <c r="M26" s="35" t="str">
        <f t="shared" si="18"/>
        <v/>
      </c>
      <c r="N26" s="35" t="str">
        <f t="shared" si="19"/>
        <v/>
      </c>
      <c r="O26" s="21" t="str">
        <f t="shared" si="34"/>
        <v/>
      </c>
      <c r="P26" s="35" t="str">
        <f t="shared" si="35"/>
        <v/>
      </c>
      <c r="Q26" s="35" t="str">
        <f t="shared" si="36"/>
        <v/>
      </c>
      <c r="R26" s="35"/>
      <c r="S26" s="61"/>
      <c r="T26" s="62" t="str">
        <f t="shared" si="20"/>
        <v/>
      </c>
      <c r="U26" s="63"/>
      <c r="V26" s="64"/>
      <c r="W26" s="67"/>
      <c r="X26" s="66"/>
      <c r="Y26" s="66"/>
      <c r="Z26" s="66"/>
      <c r="AA26" s="83"/>
      <c r="AB26" s="84"/>
      <c r="AC26" s="85"/>
      <c r="AD26" s="85"/>
      <c r="AE26" s="86" t="str">
        <f t="shared" si="21"/>
        <v/>
      </c>
      <c r="AF26" s="87" t="str">
        <f t="shared" si="22"/>
        <v/>
      </c>
      <c r="AG26" s="53"/>
      <c r="AH26" s="98"/>
      <c r="AI26" s="98"/>
      <c r="AJ26" s="98"/>
      <c r="AK26" s="98"/>
      <c r="AL26" s="98"/>
      <c r="AQ26" s="100"/>
      <c r="AR26" s="99">
        <f t="shared" si="23"/>
        <v>0</v>
      </c>
      <c r="AS26" s="95" t="str">
        <f t="shared" si="24"/>
        <v/>
      </c>
      <c r="AT26" s="95" t="str">
        <f t="shared" si="25"/>
        <v/>
      </c>
      <c r="AU26" s="95" t="str">
        <f t="shared" si="26"/>
        <v/>
      </c>
      <c r="AV26" s="95" t="str">
        <f t="shared" si="27"/>
        <v/>
      </c>
      <c r="AW26" s="95" t="str">
        <f t="shared" si="28"/>
        <v/>
      </c>
      <c r="AX26" s="95" t="str">
        <f t="shared" si="29"/>
        <v/>
      </c>
      <c r="AY26" s="95" t="str">
        <f t="shared" si="30"/>
        <v/>
      </c>
      <c r="AZ26" s="95" t="str">
        <f t="shared" si="31"/>
        <v/>
      </c>
      <c r="BA26" s="95" t="str">
        <f t="shared" si="32"/>
        <v/>
      </c>
    </row>
    <row r="27" s="1" customFormat="1" ht="24" customHeight="1" spans="1:53">
      <c r="A27" s="15" t="str">
        <f t="shared" si="33"/>
        <v/>
      </c>
      <c r="B27" s="16" t="str">
        <f t="shared" si="7"/>
        <v/>
      </c>
      <c r="C27" s="17" t="str">
        <f t="shared" si="8"/>
        <v/>
      </c>
      <c r="D27" s="18" t="str">
        <f t="shared" si="9"/>
        <v/>
      </c>
      <c r="E27" s="19" t="str">
        <f t="shared" si="10"/>
        <v/>
      </c>
      <c r="F27" s="20" t="str">
        <f t="shared" si="11"/>
        <v/>
      </c>
      <c r="G27" s="21" t="str">
        <f t="shared" si="12"/>
        <v/>
      </c>
      <c r="H27" s="22" t="str">
        <f t="shared" si="13"/>
        <v/>
      </c>
      <c r="I27" s="35" t="str">
        <f t="shared" si="14"/>
        <v/>
      </c>
      <c r="J27" s="35" t="str">
        <f t="shared" si="15"/>
        <v/>
      </c>
      <c r="K27" s="35" t="str">
        <f t="shared" si="16"/>
        <v/>
      </c>
      <c r="L27" s="35" t="str">
        <f t="shared" si="17"/>
        <v/>
      </c>
      <c r="M27" s="35" t="str">
        <f t="shared" si="18"/>
        <v/>
      </c>
      <c r="N27" s="35" t="str">
        <f t="shared" si="19"/>
        <v/>
      </c>
      <c r="O27" s="21" t="str">
        <f t="shared" si="34"/>
        <v/>
      </c>
      <c r="P27" s="35" t="str">
        <f t="shared" si="35"/>
        <v/>
      </c>
      <c r="Q27" s="35" t="str">
        <f t="shared" si="36"/>
        <v/>
      </c>
      <c r="R27" s="35"/>
      <c r="S27" s="61"/>
      <c r="T27" s="62" t="str">
        <f t="shared" si="20"/>
        <v/>
      </c>
      <c r="U27" s="63"/>
      <c r="V27" s="64"/>
      <c r="W27" s="67"/>
      <c r="X27" s="66"/>
      <c r="Y27" s="66"/>
      <c r="Z27" s="66"/>
      <c r="AA27" s="83"/>
      <c r="AB27" s="84"/>
      <c r="AC27" s="85"/>
      <c r="AD27" s="85"/>
      <c r="AE27" s="86" t="str">
        <f t="shared" si="21"/>
        <v/>
      </c>
      <c r="AF27" s="87" t="str">
        <f t="shared" si="22"/>
        <v/>
      </c>
      <c r="AG27" s="53"/>
      <c r="AH27" s="98"/>
      <c r="AI27" s="98"/>
      <c r="AJ27" s="98"/>
      <c r="AK27" s="98"/>
      <c r="AL27" s="98"/>
      <c r="AQ27" s="100"/>
      <c r="AR27" s="99">
        <f t="shared" si="23"/>
        <v>0</v>
      </c>
      <c r="AS27" s="95" t="str">
        <f t="shared" si="24"/>
        <v/>
      </c>
      <c r="AT27" s="95" t="str">
        <f t="shared" si="25"/>
        <v/>
      </c>
      <c r="AU27" s="95" t="str">
        <f t="shared" si="26"/>
        <v/>
      </c>
      <c r="AV27" s="95" t="str">
        <f t="shared" si="27"/>
        <v/>
      </c>
      <c r="AW27" s="95" t="str">
        <f t="shared" si="28"/>
        <v/>
      </c>
      <c r="AX27" s="95" t="str">
        <f t="shared" si="29"/>
        <v/>
      </c>
      <c r="AY27" s="95" t="str">
        <f t="shared" si="30"/>
        <v/>
      </c>
      <c r="AZ27" s="95" t="str">
        <f t="shared" si="31"/>
        <v/>
      </c>
      <c r="BA27" s="95" t="str">
        <f t="shared" si="32"/>
        <v/>
      </c>
    </row>
    <row r="28" s="1" customFormat="1" ht="24" customHeight="1" spans="1:53">
      <c r="A28" s="23" t="s">
        <v>58</v>
      </c>
      <c r="B28" s="24"/>
      <c r="C28" s="24"/>
      <c r="D28" s="25"/>
      <c r="E28" s="26"/>
      <c r="F28" s="27"/>
      <c r="G28" s="28">
        <f t="shared" ref="G28" si="37">IF(SUM(G7:G27)=0,"",SUM(G7:G27))</f>
        <v>490.8</v>
      </c>
      <c r="H28" s="28"/>
      <c r="I28" s="105">
        <f t="shared" ref="I28" si="38">IF(SUM(I7:I27)=0,"",SUM(I7:I27))</f>
        <v>150.29795</v>
      </c>
      <c r="J28" s="28">
        <f t="shared" ref="J28" si="39">IF(SUM(J7:J27)=0,"",SUM(J7:J27))</f>
        <v>11443.24512</v>
      </c>
      <c r="K28" s="28">
        <f t="shared" ref="K28:S28" si="40">IF(SUM(K7:K27)=0,"",SUM(K7:K27))</f>
        <v>43.279</v>
      </c>
      <c r="L28" s="28">
        <f t="shared" si="40"/>
        <v>372.2775</v>
      </c>
      <c r="M28" s="28">
        <f t="shared" si="40"/>
        <v>3.272</v>
      </c>
      <c r="N28" s="28">
        <f t="shared" si="40"/>
        <v>10.362</v>
      </c>
      <c r="O28" s="28">
        <f t="shared" si="40"/>
        <v>38</v>
      </c>
      <c r="P28" s="28">
        <f t="shared" si="40"/>
        <v>3.428</v>
      </c>
      <c r="Q28" s="28">
        <f t="shared" si="40"/>
        <v>348.133</v>
      </c>
      <c r="R28" s="28">
        <f t="shared" si="40"/>
        <v>3.04</v>
      </c>
      <c r="S28" s="28" t="str">
        <f t="shared" si="40"/>
        <v/>
      </c>
      <c r="T28" s="68"/>
      <c r="U28" s="69"/>
      <c r="V28" s="70"/>
      <c r="W28" s="55"/>
      <c r="X28" s="71"/>
      <c r="Y28" s="71"/>
      <c r="Z28" s="71"/>
      <c r="AA28" s="71"/>
      <c r="AB28" s="71"/>
      <c r="AC28" s="71"/>
      <c r="AD28" s="71"/>
      <c r="AE28" s="71"/>
      <c r="AF28" s="71"/>
      <c r="AG28" s="53"/>
      <c r="AH28" s="98"/>
      <c r="AI28" s="98"/>
      <c r="AJ28" s="98"/>
      <c r="AK28" s="98"/>
      <c r="AL28" s="98"/>
      <c r="AQ28" s="100"/>
      <c r="AR28" s="101"/>
      <c r="AS28" s="102"/>
      <c r="AT28" s="102"/>
      <c r="AU28" s="102"/>
      <c r="AV28" s="102"/>
      <c r="AW28" s="102"/>
      <c r="AX28" s="102"/>
      <c r="AY28" s="102"/>
      <c r="AZ28" s="102"/>
      <c r="BA28" s="100"/>
    </row>
    <row r="29" s="1" customFormat="1" ht="23.1" customHeight="1" spans="1:53">
      <c r="A29" s="7"/>
      <c r="B29" s="7" t="s">
        <v>59</v>
      </c>
      <c r="C29" s="7"/>
      <c r="D29" s="7"/>
      <c r="E29" s="8"/>
      <c r="F29" s="8"/>
      <c r="G29" s="8"/>
      <c r="H29" s="8"/>
      <c r="I29" s="8"/>
      <c r="J29" s="8"/>
      <c r="K29" s="8" t="s">
        <v>60</v>
      </c>
      <c r="L29" s="30"/>
      <c r="M29" s="30"/>
      <c r="N29" s="30"/>
      <c r="O29" s="36"/>
      <c r="P29" s="8"/>
      <c r="Q29" s="8"/>
      <c r="R29" s="8"/>
      <c r="S29" s="8" t="s">
        <v>61</v>
      </c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98"/>
      <c r="AI29" s="98"/>
      <c r="AJ29" s="98"/>
      <c r="AK29" s="98"/>
      <c r="AL29" s="98"/>
      <c r="AQ29" s="100"/>
      <c r="AR29" s="101"/>
      <c r="AS29" s="102"/>
      <c r="AT29" s="102"/>
      <c r="AU29" s="102"/>
      <c r="AV29" s="102"/>
      <c r="AW29" s="102"/>
      <c r="AX29" s="102"/>
      <c r="AY29" s="102"/>
      <c r="AZ29" s="102"/>
      <c r="BA29" s="100"/>
    </row>
    <row r="30" ht="16.5" customHeight="1" spans="43:53">
      <c r="AQ30" s="103"/>
      <c r="AR30" s="103"/>
      <c r="AS30" s="103"/>
      <c r="AT30" s="103"/>
      <c r="AU30" s="103"/>
      <c r="AV30" s="103"/>
      <c r="AW30" s="103"/>
      <c r="AX30" s="103"/>
      <c r="AY30" s="103"/>
      <c r="AZ30" s="103"/>
      <c r="BA30" s="103"/>
    </row>
    <row r="31" spans="43:53">
      <c r="AQ31" s="103"/>
      <c r="AR31" s="103"/>
      <c r="AS31" s="103"/>
      <c r="AT31" s="103"/>
      <c r="AU31" s="103"/>
      <c r="AV31" s="103"/>
      <c r="AW31" s="103"/>
      <c r="AX31" s="103"/>
      <c r="AY31" s="103"/>
      <c r="AZ31" s="103"/>
      <c r="BA31" s="103"/>
    </row>
  </sheetData>
  <sheetProtection formatCells="0" insertHyperlinks="0" deleteColumns="0"/>
  <mergeCells count="64">
    <mergeCell ref="A1:V1"/>
    <mergeCell ref="L2:O2"/>
    <mergeCell ref="R2:T2"/>
    <mergeCell ref="AH3:AQ3"/>
    <mergeCell ref="T7:V7"/>
    <mergeCell ref="T8:V8"/>
    <mergeCell ref="T9:V9"/>
    <mergeCell ref="T10:V10"/>
    <mergeCell ref="T11:V11"/>
    <mergeCell ref="T12:V12"/>
    <mergeCell ref="T13:V13"/>
    <mergeCell ref="T14:V14"/>
    <mergeCell ref="T15:V15"/>
    <mergeCell ref="T16:V16"/>
    <mergeCell ref="T17:V17"/>
    <mergeCell ref="T18:V18"/>
    <mergeCell ref="T19:V19"/>
    <mergeCell ref="T20:V20"/>
    <mergeCell ref="T21:V21"/>
    <mergeCell ref="T22:V22"/>
    <mergeCell ref="T23:V23"/>
    <mergeCell ref="T24:V24"/>
    <mergeCell ref="T25:V25"/>
    <mergeCell ref="T26:V26"/>
    <mergeCell ref="T27:V27"/>
    <mergeCell ref="A28:D28"/>
    <mergeCell ref="T28:V28"/>
    <mergeCell ref="B29:D29"/>
    <mergeCell ref="A3:A6"/>
    <mergeCell ref="E3:E6"/>
    <mergeCell ref="F3:F6"/>
    <mergeCell ref="G3:G5"/>
    <mergeCell ref="H3:H5"/>
    <mergeCell ref="S3:S5"/>
    <mergeCell ref="X3:X5"/>
    <mergeCell ref="Y3:Y5"/>
    <mergeCell ref="Z3:Z5"/>
    <mergeCell ref="AA5:AA6"/>
    <mergeCell ref="AB5:AB6"/>
    <mergeCell ref="AC3:AC6"/>
    <mergeCell ref="AD3:AD6"/>
    <mergeCell ref="AG4:AG5"/>
    <mergeCell ref="AH4:AH5"/>
    <mergeCell ref="AI4:AI5"/>
    <mergeCell ref="AJ4:AJ5"/>
    <mergeCell ref="AK4:AK5"/>
    <mergeCell ref="AL4:AL5"/>
    <mergeCell ref="AM4:AM5"/>
    <mergeCell ref="AN4:AN5"/>
    <mergeCell ref="AP4:AP5"/>
    <mergeCell ref="AR4:AR5"/>
    <mergeCell ref="AS4:AS5"/>
    <mergeCell ref="AT4:AT5"/>
    <mergeCell ref="AU4:AU5"/>
    <mergeCell ref="AV4:AV5"/>
    <mergeCell ref="AW4:AW5"/>
    <mergeCell ref="AX4:AX5"/>
    <mergeCell ref="AZ4:AZ5"/>
    <mergeCell ref="I3:N4"/>
    <mergeCell ref="B3:D6"/>
    <mergeCell ref="T3:V6"/>
    <mergeCell ref="AE2:AF6"/>
    <mergeCell ref="AA1:AB4"/>
    <mergeCell ref="O3:R4"/>
  </mergeCells>
  <dataValidations count="2">
    <dataValidation type="list" allowBlank="1" showInputMessage="1" showErrorMessage="1" sqref="AC7:AC27">
      <formula1>"左侧,右侧,两侧"</formula1>
    </dataValidation>
    <dataValidation type="list" allowBlank="1" showInputMessage="1" showErrorMessage="1" sqref="AD7:AD27">
      <formula1>"0.4×0.4,0.5×0.5,0.6×0.6,0.8×0.8,1.0×1.0,"</formula1>
    </dataValidation>
  </dataValidations>
  <printOptions horizontalCentered="1" verticalCentered="1"/>
  <pageMargins left="0.905511811023622" right="0.590551181102362" top="0.590551181102362" bottom="0.590551181102362" header="1.37795275590551" footer="0.393700787401575"/>
  <pageSetup paperSize="8" scale="90" orientation="landscape" blackAndWhite="1"/>
  <headerFooter alignWithMargins="0"/>
  <drawing r:id="rId1"/>
  <legacyDrawing r:id="rId2"/>
  <oleObjects>
    <mc:AlternateContent xmlns:mc="http://schemas.openxmlformats.org/markup-compatibility/2006">
      <mc:Choice Requires="x14">
        <oleObject shapeId="1025" progId="AutoCAD.Drawing.18" r:id="rId3">
          <objectPr defaultSize="0" r:id="rId4">
            <anchor moveWithCells="1" sizeWithCells="1">
              <from>
                <xdr:col>10</xdr:col>
                <xdr:colOff>506730</xdr:colOff>
                <xdr:row>27</xdr:row>
                <xdr:rowOff>228600</xdr:rowOff>
              </from>
              <to>
                <xdr:col>12</xdr:col>
                <xdr:colOff>19050</xdr:colOff>
                <xdr:row>29</xdr:row>
                <xdr:rowOff>135255</xdr:rowOff>
              </to>
            </anchor>
          </objectPr>
        </oleObject>
      </mc:Choice>
      <mc:Fallback>
        <oleObject shapeId="1025" progId="AutoCAD.Drawing.18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Z31"/>
  <sheetViews>
    <sheetView view="pageBreakPreview" zoomScale="85" zoomScaleNormal="85" workbookViewId="0">
      <selection activeCell="P11" sqref="P11"/>
    </sheetView>
  </sheetViews>
  <sheetFormatPr defaultColWidth="9" defaultRowHeight="14.25"/>
  <cols>
    <col min="1" max="1" width="3.75" style="2" customWidth="1"/>
    <col min="2" max="2" width="11.625" style="3" customWidth="1"/>
    <col min="3" max="3" width="2.125" style="4" customWidth="1"/>
    <col min="4" max="4" width="10.625" style="4" customWidth="1"/>
    <col min="5" max="5" width="13.625" style="1" customWidth="1"/>
    <col min="6" max="6" width="5.625" style="1" customWidth="1"/>
    <col min="7" max="7" width="8.125" style="1" customWidth="1"/>
    <col min="8" max="8" width="9.125" style="1" customWidth="1"/>
    <col min="9" max="9" width="9.125" style="3" customWidth="1"/>
    <col min="10" max="10" width="9.625" style="3" customWidth="1"/>
    <col min="11" max="12" width="8.625" style="3" customWidth="1"/>
    <col min="13" max="14" width="8.125" style="3" customWidth="1"/>
    <col min="15" max="15" width="5.625" style="3" customWidth="1"/>
    <col min="16" max="16" width="7.125" style="3" customWidth="1"/>
    <col min="17" max="17" width="10.125" style="3" customWidth="1"/>
    <col min="18" max="18" width="8.625" style="3" customWidth="1"/>
    <col min="19" max="21" width="9.125" style="3" customWidth="1"/>
    <col min="22" max="22" width="1.875" style="3" customWidth="1"/>
    <col min="23" max="23" width="6" style="3" customWidth="1"/>
    <col min="24" max="24" width="6.5" style="3" customWidth="1"/>
    <col min="25" max="25" width="7.5" style="3" customWidth="1"/>
    <col min="26" max="27" width="6.5" style="3" customWidth="1"/>
    <col min="28" max="28" width="6.625" style="3" customWidth="1"/>
    <col min="29" max="29" width="9.625" style="3" customWidth="1"/>
    <col min="30" max="32" width="6.5" style="3" hidden="1" customWidth="1"/>
    <col min="33" max="33" width="7.5" style="3" hidden="1" customWidth="1"/>
    <col min="34" max="37" width="5.625" style="3" hidden="1" customWidth="1"/>
    <col min="38" max="38" width="7.375" style="3" hidden="1" customWidth="1"/>
    <col min="39" max="40" width="7.75" style="3" hidden="1" customWidth="1"/>
    <col min="41" max="41" width="5.625" style="3" hidden="1" customWidth="1"/>
    <col min="42" max="42" width="7.25" style="3" hidden="1" customWidth="1"/>
    <col min="43" max="43" width="7.875" style="3" hidden="1" customWidth="1"/>
    <col min="44" max="48" width="5.625" style="3" hidden="1" customWidth="1"/>
    <col min="49" max="49" width="6.25" style="3" hidden="1" customWidth="1"/>
    <col min="50" max="50" width="5.625" style="3" hidden="1" customWidth="1"/>
    <col min="51" max="51" width="6.25" style="3" hidden="1" customWidth="1"/>
    <col min="52" max="52" width="9" style="3" hidden="1" customWidth="1"/>
    <col min="53" max="16384" width="9" style="3"/>
  </cols>
  <sheetData>
    <row r="1" ht="49.5" customHeight="1" spans="1:3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37"/>
      <c r="W1" s="38"/>
      <c r="X1" s="38"/>
      <c r="Y1" s="38"/>
      <c r="Z1" s="72" t="s">
        <v>1</v>
      </c>
      <c r="AA1" s="72"/>
      <c r="AB1" s="73"/>
      <c r="AC1" s="5"/>
      <c r="AD1" s="37"/>
      <c r="AE1" s="37"/>
      <c r="AF1" s="38"/>
    </row>
    <row r="2" s="1" customFormat="1" ht="24" customHeight="1" spans="1:32">
      <c r="A2" s="6" t="s">
        <v>2</v>
      </c>
      <c r="B2" s="6"/>
      <c r="C2" s="7"/>
      <c r="D2" s="8"/>
      <c r="E2" s="8"/>
      <c r="F2" s="8"/>
      <c r="G2" s="8"/>
      <c r="H2" s="8"/>
      <c r="I2" s="29"/>
      <c r="J2" s="29"/>
      <c r="K2" s="29"/>
      <c r="L2" s="30"/>
      <c r="M2" s="30"/>
      <c r="N2" s="30"/>
      <c r="O2" s="30"/>
      <c r="P2" s="31"/>
      <c r="Q2" s="39" t="s">
        <v>62</v>
      </c>
      <c r="R2" s="39"/>
      <c r="S2" s="40"/>
      <c r="T2" s="41">
        <v>1</v>
      </c>
      <c r="U2" s="42">
        <v>1</v>
      </c>
      <c r="V2" s="43"/>
      <c r="W2" s="44"/>
      <c r="X2" s="44"/>
      <c r="Y2" s="44"/>
      <c r="Z2" s="72"/>
      <c r="AA2" s="72"/>
      <c r="AB2" s="74"/>
      <c r="AC2" s="44"/>
      <c r="AD2" s="75"/>
      <c r="AE2" s="75"/>
      <c r="AF2" s="44"/>
    </row>
    <row r="3" s="1" customFormat="1" ht="23.1" customHeight="1" spans="1:42">
      <c r="A3" s="9" t="s">
        <v>4</v>
      </c>
      <c r="B3" s="10" t="s">
        <v>5</v>
      </c>
      <c r="C3" s="10"/>
      <c r="D3" s="10"/>
      <c r="E3" s="10" t="s">
        <v>6</v>
      </c>
      <c r="F3" s="10" t="s">
        <v>7</v>
      </c>
      <c r="G3" s="11" t="s">
        <v>8</v>
      </c>
      <c r="H3" s="11" t="s">
        <v>9</v>
      </c>
      <c r="I3" s="10" t="s">
        <v>10</v>
      </c>
      <c r="J3" s="10"/>
      <c r="K3" s="10"/>
      <c r="L3" s="10"/>
      <c r="M3" s="10"/>
      <c r="N3" s="10"/>
      <c r="O3" s="10" t="s">
        <v>63</v>
      </c>
      <c r="P3" s="10"/>
      <c r="Q3" s="10"/>
      <c r="R3" s="45" t="s">
        <v>12</v>
      </c>
      <c r="S3" s="46" t="s">
        <v>13</v>
      </c>
      <c r="T3" s="47"/>
      <c r="U3" s="48"/>
      <c r="V3" s="49"/>
      <c r="W3" s="50" t="s">
        <v>14</v>
      </c>
      <c r="X3" s="50" t="s">
        <v>15</v>
      </c>
      <c r="Y3" s="50" t="s">
        <v>16</v>
      </c>
      <c r="Z3" s="72"/>
      <c r="AA3" s="72"/>
      <c r="AB3" s="76" t="s">
        <v>17</v>
      </c>
      <c r="AC3" s="50" t="s">
        <v>18</v>
      </c>
      <c r="AD3" s="75"/>
      <c r="AE3" s="75"/>
      <c r="AF3" s="53"/>
      <c r="AG3" s="88"/>
      <c r="AH3" s="88"/>
      <c r="AI3" s="88"/>
      <c r="AJ3" s="88"/>
      <c r="AK3" s="88"/>
      <c r="AL3" s="88"/>
      <c r="AM3" s="88"/>
      <c r="AN3" s="88"/>
      <c r="AO3" s="88"/>
      <c r="AP3" s="88"/>
    </row>
    <row r="4" s="1" customFormat="1" ht="23.1" customHeight="1" spans="1:52">
      <c r="A4" s="12"/>
      <c r="B4" s="13"/>
      <c r="C4" s="13"/>
      <c r="D4" s="13"/>
      <c r="E4" s="13"/>
      <c r="F4" s="13"/>
      <c r="G4" s="14"/>
      <c r="H4" s="14"/>
      <c r="I4" s="13"/>
      <c r="J4" s="13"/>
      <c r="K4" s="13"/>
      <c r="L4" s="13"/>
      <c r="M4" s="13"/>
      <c r="N4" s="13"/>
      <c r="O4" s="13"/>
      <c r="P4" s="13"/>
      <c r="Q4" s="13"/>
      <c r="R4" s="51"/>
      <c r="S4" s="52"/>
      <c r="T4" s="53"/>
      <c r="U4" s="54"/>
      <c r="V4" s="55"/>
      <c r="W4" s="50"/>
      <c r="X4" s="50"/>
      <c r="Y4" s="50"/>
      <c r="Z4" s="72"/>
      <c r="AA4" s="72"/>
      <c r="AB4" s="76"/>
      <c r="AC4" s="50"/>
      <c r="AD4" s="75"/>
      <c r="AE4" s="75"/>
      <c r="AF4" s="77"/>
      <c r="AG4" s="89" t="s">
        <v>19</v>
      </c>
      <c r="AH4" s="90" t="s">
        <v>20</v>
      </c>
      <c r="AI4" s="90" t="s">
        <v>21</v>
      </c>
      <c r="AJ4" s="90" t="s">
        <v>22</v>
      </c>
      <c r="AK4" s="90" t="s">
        <v>23</v>
      </c>
      <c r="AL4" s="90" t="s">
        <v>24</v>
      </c>
      <c r="AM4" s="91" t="s">
        <v>25</v>
      </c>
      <c r="AN4" s="89" t="s">
        <v>26</v>
      </c>
      <c r="AO4" s="89" t="s">
        <v>27</v>
      </c>
      <c r="AP4" s="89" t="s">
        <v>26</v>
      </c>
      <c r="AQ4" s="90" t="s">
        <v>19</v>
      </c>
      <c r="AR4" s="90" t="s">
        <v>20</v>
      </c>
      <c r="AS4" s="90" t="s">
        <v>21</v>
      </c>
      <c r="AT4" s="90" t="s">
        <v>22</v>
      </c>
      <c r="AU4" s="90" t="s">
        <v>23</v>
      </c>
      <c r="AV4" s="90" t="s">
        <v>24</v>
      </c>
      <c r="AW4" s="91" t="s">
        <v>25</v>
      </c>
      <c r="AX4" s="89" t="s">
        <v>26</v>
      </c>
      <c r="AY4" s="89" t="s">
        <v>27</v>
      </c>
      <c r="AZ4" s="89" t="s">
        <v>26</v>
      </c>
    </row>
    <row r="5" s="1" customFormat="1" ht="39.95" customHeight="1" spans="1:52">
      <c r="A5" s="12"/>
      <c r="B5" s="13"/>
      <c r="C5" s="13"/>
      <c r="D5" s="13"/>
      <c r="E5" s="13"/>
      <c r="F5" s="13"/>
      <c r="G5" s="14"/>
      <c r="H5" s="14"/>
      <c r="I5" s="13" t="s">
        <v>28</v>
      </c>
      <c r="J5" s="32" t="s">
        <v>29</v>
      </c>
      <c r="K5" s="13" t="s">
        <v>30</v>
      </c>
      <c r="L5" s="13" t="s">
        <v>31</v>
      </c>
      <c r="M5" s="13" t="s">
        <v>32</v>
      </c>
      <c r="N5" s="13" t="s">
        <v>33</v>
      </c>
      <c r="O5" s="33" t="s">
        <v>34</v>
      </c>
      <c r="P5" s="33" t="s">
        <v>35</v>
      </c>
      <c r="Q5" s="33" t="s">
        <v>29</v>
      </c>
      <c r="R5" s="56"/>
      <c r="S5" s="52"/>
      <c r="T5" s="53"/>
      <c r="U5" s="54"/>
      <c r="V5" s="55"/>
      <c r="W5" s="50"/>
      <c r="X5" s="50"/>
      <c r="Y5" s="50"/>
      <c r="Z5" s="78" t="s">
        <v>37</v>
      </c>
      <c r="AA5" s="78" t="s">
        <v>38</v>
      </c>
      <c r="AB5" s="76"/>
      <c r="AC5" s="50"/>
      <c r="AD5" s="75"/>
      <c r="AE5" s="75"/>
      <c r="AF5" s="79"/>
      <c r="AG5" s="89"/>
      <c r="AH5" s="92"/>
      <c r="AI5" s="92"/>
      <c r="AJ5" s="92"/>
      <c r="AK5" s="92"/>
      <c r="AL5" s="92"/>
      <c r="AM5" s="93"/>
      <c r="AN5" s="94" t="s">
        <v>29</v>
      </c>
      <c r="AO5" s="89"/>
      <c r="AP5" s="94" t="s">
        <v>29</v>
      </c>
      <c r="AQ5" s="92"/>
      <c r="AR5" s="92"/>
      <c r="AS5" s="92"/>
      <c r="AT5" s="92"/>
      <c r="AU5" s="92"/>
      <c r="AV5" s="92"/>
      <c r="AW5" s="93"/>
      <c r="AX5" s="94" t="s">
        <v>29</v>
      </c>
      <c r="AY5" s="89"/>
      <c r="AZ5" s="94" t="s">
        <v>29</v>
      </c>
    </row>
    <row r="6" s="1" customFormat="1" ht="23.1" customHeight="1" spans="1:52">
      <c r="A6" s="12"/>
      <c r="B6" s="13"/>
      <c r="C6" s="13"/>
      <c r="D6" s="13"/>
      <c r="E6" s="13"/>
      <c r="F6" s="13"/>
      <c r="G6" s="14" t="s">
        <v>39</v>
      </c>
      <c r="H6" s="14" t="s">
        <v>39</v>
      </c>
      <c r="I6" s="13" t="s">
        <v>40</v>
      </c>
      <c r="J6" s="34" t="s">
        <v>41</v>
      </c>
      <c r="K6" s="13" t="s">
        <v>40</v>
      </c>
      <c r="L6" s="13" t="s">
        <v>40</v>
      </c>
      <c r="M6" s="13" t="s">
        <v>42</v>
      </c>
      <c r="N6" s="13" t="s">
        <v>42</v>
      </c>
      <c r="O6" s="34" t="s">
        <v>39</v>
      </c>
      <c r="P6" s="34" t="s">
        <v>43</v>
      </c>
      <c r="Q6" s="34" t="s">
        <v>41</v>
      </c>
      <c r="R6" s="34" t="s">
        <v>40</v>
      </c>
      <c r="S6" s="57"/>
      <c r="T6" s="58"/>
      <c r="U6" s="59"/>
      <c r="V6" s="60"/>
      <c r="W6" s="13" t="s">
        <v>44</v>
      </c>
      <c r="X6" s="13" t="s">
        <v>44</v>
      </c>
      <c r="Y6" s="80" t="s">
        <v>43</v>
      </c>
      <c r="Z6" s="81"/>
      <c r="AA6" s="81"/>
      <c r="AB6" s="76"/>
      <c r="AC6" s="50"/>
      <c r="AD6" s="75"/>
      <c r="AE6" s="75"/>
      <c r="AF6" s="82"/>
      <c r="AG6" s="95">
        <v>1</v>
      </c>
      <c r="AH6" s="95">
        <v>2</v>
      </c>
      <c r="AI6" s="95">
        <v>3</v>
      </c>
      <c r="AJ6" s="95">
        <v>4</v>
      </c>
      <c r="AK6" s="95">
        <v>5</v>
      </c>
      <c r="AL6" s="95">
        <v>6</v>
      </c>
      <c r="AM6" s="95">
        <v>7</v>
      </c>
      <c r="AN6" s="95">
        <v>8</v>
      </c>
      <c r="AO6" s="95">
        <v>9</v>
      </c>
      <c r="AP6" s="95">
        <v>10</v>
      </c>
      <c r="AQ6" s="95">
        <v>1</v>
      </c>
      <c r="AR6" s="95">
        <v>2</v>
      </c>
      <c r="AS6" s="95">
        <v>3</v>
      </c>
      <c r="AT6" s="95">
        <v>4</v>
      </c>
      <c r="AU6" s="95">
        <v>5</v>
      </c>
      <c r="AV6" s="95">
        <v>6</v>
      </c>
      <c r="AW6" s="95">
        <v>7</v>
      </c>
      <c r="AX6" s="95">
        <v>8</v>
      </c>
      <c r="AY6" s="95">
        <v>9</v>
      </c>
      <c r="AZ6" s="95">
        <v>10</v>
      </c>
    </row>
    <row r="7" s="1" customFormat="1" ht="24" customHeight="1" spans="1:52">
      <c r="A7" s="15">
        <v>1</v>
      </c>
      <c r="B7" s="16" t="str">
        <f t="shared" ref="B7:B27" si="0">IF(Z7="","",AD7&amp;TEXT(AE7,"K0+000.00"))</f>
        <v>BK0+000.00</v>
      </c>
      <c r="C7" s="17" t="str">
        <f t="shared" ref="C7:C27" si="1">IF(D7="","","～")</f>
        <v>～</v>
      </c>
      <c r="D7" s="18" t="str">
        <f t="shared" ref="D7:D27" si="2">IF(AA7="","",AD7&amp;TEXT(AA7,"K0+000.00"))</f>
        <v>BK0+005.00</v>
      </c>
      <c r="E7" s="19" t="str">
        <f t="shared" ref="E7:E27" si="3">IF(B7="","","钢筋混凝土边沟")</f>
        <v>钢筋混凝土边沟</v>
      </c>
      <c r="F7" s="20" t="str">
        <f t="shared" ref="F7:F27" si="4">IF(B7="","",AB7)</f>
        <v>右侧</v>
      </c>
      <c r="G7" s="21">
        <f t="shared" ref="G7:G27" si="5">IF(D7="","",IF(F7="两侧",2*(AA7-AE7)-X7,AA7-AE7-X7))</f>
        <v>5</v>
      </c>
      <c r="H7" s="22" t="str">
        <f t="shared" ref="H7:H27" si="6">IF(B7="","",AC7)</f>
        <v>0.4×0.4</v>
      </c>
      <c r="I7" s="35"/>
      <c r="J7" s="35"/>
      <c r="K7" s="35"/>
      <c r="L7" s="35"/>
      <c r="M7" s="35"/>
      <c r="N7" s="35"/>
      <c r="O7" s="21">
        <v>5</v>
      </c>
      <c r="P7" s="35">
        <v>0.385</v>
      </c>
      <c r="Q7" s="35">
        <v>66.961</v>
      </c>
      <c r="R7" s="61"/>
      <c r="S7" s="62" t="str">
        <f t="shared" ref="S7:S27" si="7">IF(X7="","","扣除"&amp;X7&amp;"米无需修建处")</f>
        <v/>
      </c>
      <c r="T7" s="63"/>
      <c r="U7" s="64"/>
      <c r="V7" s="65"/>
      <c r="W7" s="66">
        <v>0</v>
      </c>
      <c r="X7" s="66"/>
      <c r="Y7" s="66">
        <v>0</v>
      </c>
      <c r="Z7" s="83" t="s">
        <v>49</v>
      </c>
      <c r="AA7" s="84">
        <v>5</v>
      </c>
      <c r="AB7" s="85" t="s">
        <v>50</v>
      </c>
      <c r="AC7" s="85" t="s">
        <v>48</v>
      </c>
      <c r="AD7" s="86" t="str">
        <f t="shared" ref="AD7:AD27" si="8">IF(Z7="","",IF(ISNUMBER(Z7),"",MID(Z7,1,1)))</f>
        <v>B</v>
      </c>
      <c r="AE7" s="87" t="str">
        <f t="shared" ref="AE7:AE27" si="9">IF(Z7="","",IF(ISNUMBER(Z7),MID(Z7,1,4),MID(Z7,2,4)))</f>
        <v>0</v>
      </c>
      <c r="AF7" s="82"/>
      <c r="AG7" s="96" t="s">
        <v>48</v>
      </c>
      <c r="AH7" s="97">
        <v>2.246</v>
      </c>
      <c r="AI7" s="97">
        <v>0.239</v>
      </c>
      <c r="AJ7" s="97">
        <v>0.7</v>
      </c>
      <c r="AK7" s="97">
        <v>4.55</v>
      </c>
      <c r="AL7" s="97">
        <v>0.052</v>
      </c>
      <c r="AM7" s="97">
        <v>0.174</v>
      </c>
      <c r="AN7" s="97">
        <v>170.708</v>
      </c>
      <c r="AO7" s="97">
        <v>0.064</v>
      </c>
      <c r="AP7" s="97">
        <v>6.741</v>
      </c>
      <c r="AQ7" s="99" t="str">
        <f t="shared" ref="AQ7:AQ27" si="10">AC7</f>
        <v>0.4×0.4</v>
      </c>
      <c r="AR7" s="95">
        <f t="shared" ref="AR7:AR27" si="11">IF($AQ7="0.4×0.4",$AH$7/10,IF($AQ7="0.5×0.5",$AH$8/10,IF($AQ7="0.6×0.6",$AH$9/10,IF($AQ7="0.8×0.8",$AH$10/10,IF($AQ7="1.0×1.0",$AH$11/10,"")))))</f>
        <v>0.2246</v>
      </c>
      <c r="AS7" s="95">
        <f t="shared" ref="AS7:AS27" si="12">IF($AQ7="0.4×0.4",$AI$7,IF($AQ7="0.5×0.5",$AI$8,IF($AQ7="0.6×0.6",$AI$9,IF($AQ7="0.8×0.8",$AI$10,IF($AQ7="1.0×1.0",$AI$11,"")))))</f>
        <v>0.239</v>
      </c>
      <c r="AT7" s="95">
        <f t="shared" ref="AT7:AT27" si="13">IF($AQ7="0.4×0.4",$AJ$7/10,IF($AQ7="0.5×0.5",$AJ$8/10,IF($AQ7="0.6×0.6",$AJ$9/10,IF($AQ7="0.8×0.8",$AJ$10/10,IF($AQ7="1.0×1.0",$AJ$11/10,"")))))</f>
        <v>0.07</v>
      </c>
      <c r="AU7" s="95">
        <f t="shared" ref="AU7:AU27" si="14">IF($AQ7="0.4×0.4",$AK$7/10,IF($AQ7="0.5×0.5",$AK$8/10,IF($AQ7="0.6×0.6",$AK$9/10,IF($AQ7="0.8×0.8",$AK$10/10,IF($AQ7="1.0×1.0",$AK$11/10,"")))))</f>
        <v>0.455</v>
      </c>
      <c r="AV7" s="95">
        <f t="shared" ref="AV7:AV27" si="15">IF($AQ7="0.4×0.4",$AL$7,IF($AQ7="0.5×0.5",$AL$8,IF($AQ7="0.6×0.6",$AL$9,IF($AQ7="0.8×0.8",$AL$10,IF($AQ7="1.0×1.0",$AL$11,"")))))</f>
        <v>0.052</v>
      </c>
      <c r="AW7" s="95">
        <f t="shared" ref="AW7:AW27" si="16">IF($AQ7="0.4×0.4",$AM$7,IF($AQ7="0.5×0.5",$AM$8,IF($AQ7="0.6×0.6",$AM$9,IF($AQ7="0.8×0.8",$AM$10,IF($AQ7="1.0×1.0",$AM$11,"")))))</f>
        <v>0.174</v>
      </c>
      <c r="AX7" s="95">
        <f t="shared" ref="AX7:AX27" si="17">IF($AQ7="0.4×0.4",$AN$7/10,IF($AQ7="0.5×0.5",$AN$8/10,IF($AQ7="0.6×0.6",$AN$9/10,IF($AQ7="0.8×0.8",$AN$10/10,IF($AQ7="1.0×1.0",$AN$11/10,"")))))</f>
        <v>17.0708</v>
      </c>
      <c r="AY7" s="95">
        <f t="shared" ref="AY7:AY27" si="18">IF($AQ7="0.4×0.4",$AO$7,IF($AQ7="0.5×0.5",$AO$8,IF($AQ7="0.6×0.6",$AO$9,IF($AQ7="0.8×0.8",$AO$10,IF($AQ7="1.0×1.0",$AO$11,"")))))</f>
        <v>0.064</v>
      </c>
      <c r="AZ7" s="95">
        <f t="shared" ref="AZ7:AZ27" si="19">IF($AQ7="0.4×0.4",$AP$7,IF($AQ7="0.5×0.5",$AP$8,IF($AQ7="0.6×0.6",$AP$9,IF($AQ7="0.8×0.8",$AP$10,IF($AQ7="1.0×1.0",$AP$11,"")))))</f>
        <v>6.741</v>
      </c>
    </row>
    <row r="8" s="1" customFormat="1" ht="24" customHeight="1" spans="1:52">
      <c r="A8" s="15">
        <f t="shared" ref="A8:A27" si="20">IF(D8="","",A7+1)</f>
        <v>2</v>
      </c>
      <c r="B8" s="16" t="str">
        <f t="shared" si="0"/>
        <v>EK0+008.00</v>
      </c>
      <c r="C8" s="17" t="str">
        <f t="shared" si="1"/>
        <v>～</v>
      </c>
      <c r="D8" s="18" t="str">
        <f t="shared" si="2"/>
        <v>EK0+012.00</v>
      </c>
      <c r="E8" s="19" t="str">
        <f t="shared" si="3"/>
        <v>钢筋混凝土边沟</v>
      </c>
      <c r="F8" s="20" t="str">
        <f t="shared" si="4"/>
        <v>右侧</v>
      </c>
      <c r="G8" s="21">
        <f t="shared" si="5"/>
        <v>4</v>
      </c>
      <c r="H8" s="22" t="str">
        <f t="shared" si="6"/>
        <v>0.6×0.6</v>
      </c>
      <c r="I8" s="35"/>
      <c r="J8" s="35"/>
      <c r="K8" s="35"/>
      <c r="L8" s="35"/>
      <c r="M8" s="35"/>
      <c r="N8" s="35"/>
      <c r="O8" s="21">
        <v>4</v>
      </c>
      <c r="P8" s="35">
        <f t="shared" ref="P8:P27" si="21">IF(W8="","",AY8*$O8)</f>
        <v>0.404</v>
      </c>
      <c r="Q8" s="35">
        <v>69.805</v>
      </c>
      <c r="R8" s="61"/>
      <c r="S8" s="62" t="str">
        <f t="shared" si="7"/>
        <v/>
      </c>
      <c r="T8" s="63"/>
      <c r="U8" s="64"/>
      <c r="V8" s="65"/>
      <c r="W8" s="66">
        <v>0</v>
      </c>
      <c r="X8" s="66"/>
      <c r="Y8" s="66">
        <v>0</v>
      </c>
      <c r="Z8" s="83" t="s">
        <v>64</v>
      </c>
      <c r="AA8" s="84">
        <v>12</v>
      </c>
      <c r="AB8" s="85" t="s">
        <v>50</v>
      </c>
      <c r="AC8" s="85" t="s">
        <v>53</v>
      </c>
      <c r="AD8" s="86" t="str">
        <f t="shared" si="8"/>
        <v>E</v>
      </c>
      <c r="AE8" s="87" t="str">
        <f t="shared" si="9"/>
        <v>8</v>
      </c>
      <c r="AF8" s="82"/>
      <c r="AG8" s="96" t="s">
        <v>51</v>
      </c>
      <c r="AH8" s="97">
        <v>2.695</v>
      </c>
      <c r="AI8" s="97">
        <v>0.239</v>
      </c>
      <c r="AJ8" s="97">
        <v>0.8</v>
      </c>
      <c r="AK8" s="97">
        <v>6</v>
      </c>
      <c r="AL8" s="97">
        <v>0.064</v>
      </c>
      <c r="AM8" s="97">
        <v>0.207</v>
      </c>
      <c r="AN8" s="97">
        <v>205.804</v>
      </c>
      <c r="AO8" s="97">
        <v>0.082</v>
      </c>
      <c r="AP8" s="97">
        <v>9.059</v>
      </c>
      <c r="AQ8" s="99" t="str">
        <f t="shared" si="10"/>
        <v>0.6×0.6</v>
      </c>
      <c r="AR8" s="95">
        <f t="shared" si="11"/>
        <v>0.3144</v>
      </c>
      <c r="AS8" s="95">
        <f t="shared" si="12"/>
        <v>0.24</v>
      </c>
      <c r="AT8" s="95">
        <f t="shared" si="13"/>
        <v>0.09</v>
      </c>
      <c r="AU8" s="95">
        <f t="shared" si="14"/>
        <v>0.765</v>
      </c>
      <c r="AV8" s="95">
        <f t="shared" si="15"/>
        <v>0.076</v>
      </c>
      <c r="AW8" s="95">
        <f t="shared" si="16"/>
        <v>0.24</v>
      </c>
      <c r="AX8" s="95">
        <f t="shared" si="17"/>
        <v>24.8744</v>
      </c>
      <c r="AY8" s="95">
        <f t="shared" si="18"/>
        <v>0.101</v>
      </c>
      <c r="AZ8" s="95">
        <f t="shared" si="19"/>
        <v>9.947</v>
      </c>
    </row>
    <row r="9" s="1" customFormat="1" ht="24" customHeight="1" spans="1:52">
      <c r="A9" s="15" t="str">
        <f t="shared" si="20"/>
        <v/>
      </c>
      <c r="B9" s="16" t="str">
        <f t="shared" si="0"/>
        <v/>
      </c>
      <c r="C9" s="17" t="str">
        <f t="shared" si="1"/>
        <v/>
      </c>
      <c r="D9" s="18" t="str">
        <f t="shared" si="2"/>
        <v/>
      </c>
      <c r="E9" s="19" t="str">
        <f t="shared" si="3"/>
        <v/>
      </c>
      <c r="F9" s="20" t="str">
        <f t="shared" si="4"/>
        <v/>
      </c>
      <c r="G9" s="21" t="str">
        <f t="shared" si="5"/>
        <v/>
      </c>
      <c r="H9" s="22" t="str">
        <f t="shared" si="6"/>
        <v/>
      </c>
      <c r="I9" s="35" t="str">
        <f t="shared" ref="I9:L9" si="22">IF(OR($G9="",$AC9=""),"",AR9*$G9)</f>
        <v/>
      </c>
      <c r="J9" s="35" t="str">
        <f t="shared" ref="J7:J27" si="23">IF(OR($G9="",$AC9=""),"",AX9*$G9)</f>
        <v/>
      </c>
      <c r="K9" s="35" t="str">
        <f t="shared" si="22"/>
        <v/>
      </c>
      <c r="L9" s="35" t="str">
        <f t="shared" si="22"/>
        <v/>
      </c>
      <c r="M9" s="35" t="str">
        <f t="shared" ref="M7:M27" si="24">IF(OR($G9="",$AC9=""),"",IF(AA9-AE9&lt;10,0,IF(($G9-10*INT($G9/10))&gt;=4,AV9*INT($G9/10),AV9*(INT($G9/10)-1))))</f>
        <v/>
      </c>
      <c r="N9" s="35" t="str">
        <f t="shared" ref="N7:N27" si="25">IF(OR($G9="",$AC9=""),"",IF(AA9-AE9&lt;10,0,IF(($G9-10*INT($G9/10))&gt;=4,AW9*INT($G9/10),AW9*(INT($G9/10)-1))))</f>
        <v/>
      </c>
      <c r="O9" s="21"/>
      <c r="P9" s="35"/>
      <c r="Q9" s="35"/>
      <c r="R9" s="61"/>
      <c r="S9" s="62" t="str">
        <f t="shared" si="7"/>
        <v/>
      </c>
      <c r="T9" s="63"/>
      <c r="U9" s="64"/>
      <c r="V9" s="65"/>
      <c r="W9" s="66"/>
      <c r="X9" s="66"/>
      <c r="Y9" s="66"/>
      <c r="Z9" s="83"/>
      <c r="AA9" s="84"/>
      <c r="AB9" s="85"/>
      <c r="AC9" s="85"/>
      <c r="AD9" s="86" t="str">
        <f t="shared" si="8"/>
        <v/>
      </c>
      <c r="AE9" s="87" t="str">
        <f t="shared" si="9"/>
        <v/>
      </c>
      <c r="AF9" s="82"/>
      <c r="AG9" s="96" t="s">
        <v>53</v>
      </c>
      <c r="AH9" s="97">
        <v>3.144</v>
      </c>
      <c r="AI9" s="97">
        <v>0.24</v>
      </c>
      <c r="AJ9" s="97">
        <v>0.9</v>
      </c>
      <c r="AK9" s="97">
        <v>7.65</v>
      </c>
      <c r="AL9" s="97">
        <v>0.076</v>
      </c>
      <c r="AM9" s="97">
        <v>0.24</v>
      </c>
      <c r="AN9" s="97">
        <v>248.744</v>
      </c>
      <c r="AO9" s="97">
        <v>0.101</v>
      </c>
      <c r="AP9" s="97">
        <v>9.947</v>
      </c>
      <c r="AQ9" s="99">
        <f t="shared" si="10"/>
        <v>0</v>
      </c>
      <c r="AR9" s="95" t="str">
        <f t="shared" si="11"/>
        <v/>
      </c>
      <c r="AS9" s="95" t="str">
        <f t="shared" si="12"/>
        <v/>
      </c>
      <c r="AT9" s="95" t="str">
        <f t="shared" si="13"/>
        <v/>
      </c>
      <c r="AU9" s="95" t="str">
        <f t="shared" si="14"/>
        <v/>
      </c>
      <c r="AV9" s="95" t="str">
        <f t="shared" si="15"/>
        <v/>
      </c>
      <c r="AW9" s="95" t="str">
        <f t="shared" si="16"/>
        <v/>
      </c>
      <c r="AX9" s="95" t="str">
        <f t="shared" si="17"/>
        <v/>
      </c>
      <c r="AY9" s="95" t="str">
        <f t="shared" si="18"/>
        <v/>
      </c>
      <c r="AZ9" s="95" t="str">
        <f t="shared" si="19"/>
        <v/>
      </c>
    </row>
    <row r="10" s="1" customFormat="1" ht="24" customHeight="1" spans="1:52">
      <c r="A10" s="15" t="str">
        <f t="shared" si="20"/>
        <v/>
      </c>
      <c r="B10" s="16" t="str">
        <f t="shared" si="0"/>
        <v/>
      </c>
      <c r="C10" s="17" t="str">
        <f t="shared" si="1"/>
        <v/>
      </c>
      <c r="D10" s="18" t="str">
        <f t="shared" si="2"/>
        <v/>
      </c>
      <c r="E10" s="19" t="str">
        <f t="shared" si="3"/>
        <v/>
      </c>
      <c r="F10" s="20" t="str">
        <f t="shared" si="4"/>
        <v/>
      </c>
      <c r="G10" s="21" t="str">
        <f t="shared" si="5"/>
        <v/>
      </c>
      <c r="H10" s="22" t="str">
        <f t="shared" si="6"/>
        <v/>
      </c>
      <c r="I10" s="35" t="str">
        <f t="shared" ref="I10:L10" si="26">IF(OR($G10="",$AC10=""),"",AR10*$G10)</f>
        <v/>
      </c>
      <c r="J10" s="35" t="str">
        <f t="shared" si="23"/>
        <v/>
      </c>
      <c r="K10" s="35" t="str">
        <f t="shared" si="26"/>
        <v/>
      </c>
      <c r="L10" s="35" t="str">
        <f t="shared" si="26"/>
        <v/>
      </c>
      <c r="M10" s="35" t="str">
        <f t="shared" si="24"/>
        <v/>
      </c>
      <c r="N10" s="35" t="str">
        <f t="shared" si="25"/>
        <v/>
      </c>
      <c r="O10" s="21" t="str">
        <f t="shared" ref="O8:O27" si="27">IF(W10="","",W10)</f>
        <v/>
      </c>
      <c r="P10" s="35" t="str">
        <f t="shared" si="21"/>
        <v/>
      </c>
      <c r="Q10" s="35" t="str">
        <f t="shared" ref="Q8:Q27" si="28">IF(W10="","",AZ10*$O10)</f>
        <v/>
      </c>
      <c r="R10" s="61"/>
      <c r="S10" s="62" t="str">
        <f t="shared" si="7"/>
        <v/>
      </c>
      <c r="T10" s="63"/>
      <c r="U10" s="64"/>
      <c r="V10" s="65"/>
      <c r="W10" s="66"/>
      <c r="X10" s="66"/>
      <c r="Y10" s="66"/>
      <c r="Z10" s="83"/>
      <c r="AA10" s="84"/>
      <c r="AB10" s="85"/>
      <c r="AC10" s="85"/>
      <c r="AD10" s="86" t="str">
        <f t="shared" si="8"/>
        <v/>
      </c>
      <c r="AE10" s="87" t="str">
        <f t="shared" si="9"/>
        <v/>
      </c>
      <c r="AF10" s="82"/>
      <c r="AG10" s="96" t="s">
        <v>47</v>
      </c>
      <c r="AH10" s="97">
        <v>4.042</v>
      </c>
      <c r="AI10" s="97">
        <v>0.24</v>
      </c>
      <c r="AJ10" s="97">
        <v>1.1</v>
      </c>
      <c r="AK10" s="97">
        <v>11.55</v>
      </c>
      <c r="AL10" s="97">
        <v>0.1</v>
      </c>
      <c r="AM10" s="97">
        <v>0.306</v>
      </c>
      <c r="AN10" s="97">
        <v>303.245</v>
      </c>
      <c r="AO10" s="97">
        <v>0.146</v>
      </c>
      <c r="AP10" s="97">
        <v>12.896</v>
      </c>
      <c r="AQ10" s="99">
        <f t="shared" si="10"/>
        <v>0</v>
      </c>
      <c r="AR10" s="95" t="str">
        <f t="shared" si="11"/>
        <v/>
      </c>
      <c r="AS10" s="95" t="str">
        <f t="shared" si="12"/>
        <v/>
      </c>
      <c r="AT10" s="95" t="str">
        <f t="shared" si="13"/>
        <v/>
      </c>
      <c r="AU10" s="95" t="str">
        <f t="shared" si="14"/>
        <v/>
      </c>
      <c r="AV10" s="95" t="str">
        <f t="shared" si="15"/>
        <v/>
      </c>
      <c r="AW10" s="95" t="str">
        <f t="shared" si="16"/>
        <v/>
      </c>
      <c r="AX10" s="95" t="str">
        <f t="shared" si="17"/>
        <v/>
      </c>
      <c r="AY10" s="95" t="str">
        <f t="shared" si="18"/>
        <v/>
      </c>
      <c r="AZ10" s="95" t="str">
        <f t="shared" si="19"/>
        <v/>
      </c>
    </row>
    <row r="11" s="1" customFormat="1" ht="24" customHeight="1" spans="1:52">
      <c r="A11" s="15" t="str">
        <f t="shared" si="20"/>
        <v/>
      </c>
      <c r="B11" s="16" t="str">
        <f t="shared" si="0"/>
        <v/>
      </c>
      <c r="C11" s="17" t="str">
        <f t="shared" si="1"/>
        <v/>
      </c>
      <c r="D11" s="18" t="str">
        <f t="shared" si="2"/>
        <v/>
      </c>
      <c r="E11" s="19" t="str">
        <f t="shared" si="3"/>
        <v/>
      </c>
      <c r="F11" s="20" t="str">
        <f t="shared" si="4"/>
        <v/>
      </c>
      <c r="G11" s="21" t="str">
        <f t="shared" si="5"/>
        <v/>
      </c>
      <c r="H11" s="22" t="str">
        <f t="shared" si="6"/>
        <v/>
      </c>
      <c r="I11" s="35" t="str">
        <f t="shared" ref="I11:L11" si="29">IF(OR($G11="",$AC11=""),"",AR11*$G11)</f>
        <v/>
      </c>
      <c r="J11" s="35" t="str">
        <f t="shared" si="23"/>
        <v/>
      </c>
      <c r="K11" s="35" t="str">
        <f t="shared" si="29"/>
        <v/>
      </c>
      <c r="L11" s="35" t="str">
        <f t="shared" si="29"/>
        <v/>
      </c>
      <c r="M11" s="35" t="str">
        <f t="shared" si="24"/>
        <v/>
      </c>
      <c r="N11" s="35" t="str">
        <f t="shared" si="25"/>
        <v/>
      </c>
      <c r="O11" s="21" t="str">
        <f t="shared" si="27"/>
        <v/>
      </c>
      <c r="P11" s="35" t="str">
        <f t="shared" si="21"/>
        <v/>
      </c>
      <c r="Q11" s="35" t="str">
        <f t="shared" si="28"/>
        <v/>
      </c>
      <c r="R11" s="61"/>
      <c r="S11" s="62" t="str">
        <f t="shared" si="7"/>
        <v/>
      </c>
      <c r="T11" s="63"/>
      <c r="U11" s="64"/>
      <c r="V11" s="65"/>
      <c r="W11" s="66"/>
      <c r="X11" s="66"/>
      <c r="Y11" s="66"/>
      <c r="Z11" s="83"/>
      <c r="AA11" s="84"/>
      <c r="AB11" s="85"/>
      <c r="AC11" s="85"/>
      <c r="AD11" s="86" t="str">
        <f t="shared" si="8"/>
        <v/>
      </c>
      <c r="AE11" s="87" t="str">
        <f t="shared" si="9"/>
        <v/>
      </c>
      <c r="AF11" s="82"/>
      <c r="AG11" s="96" t="s">
        <v>56</v>
      </c>
      <c r="AH11" s="97">
        <v>4.941</v>
      </c>
      <c r="AI11" s="97">
        <v>0.241</v>
      </c>
      <c r="AJ11" s="97">
        <v>1.3</v>
      </c>
      <c r="AK11" s="97">
        <v>16.25</v>
      </c>
      <c r="AL11" s="97">
        <v>0.124</v>
      </c>
      <c r="AM11" s="97">
        <v>0.372</v>
      </c>
      <c r="AN11" s="97">
        <v>357.746</v>
      </c>
      <c r="AO11" s="97">
        <v>0.199</v>
      </c>
      <c r="AP11" s="97">
        <v>15.258</v>
      </c>
      <c r="AQ11" s="99">
        <f t="shared" si="10"/>
        <v>0</v>
      </c>
      <c r="AR11" s="95" t="str">
        <f t="shared" si="11"/>
        <v/>
      </c>
      <c r="AS11" s="95" t="str">
        <f t="shared" si="12"/>
        <v/>
      </c>
      <c r="AT11" s="95" t="str">
        <f t="shared" si="13"/>
        <v/>
      </c>
      <c r="AU11" s="95" t="str">
        <f t="shared" si="14"/>
        <v/>
      </c>
      <c r="AV11" s="95" t="str">
        <f t="shared" si="15"/>
        <v/>
      </c>
      <c r="AW11" s="95" t="str">
        <f t="shared" si="16"/>
        <v/>
      </c>
      <c r="AX11" s="95" t="str">
        <f t="shared" si="17"/>
        <v/>
      </c>
      <c r="AY11" s="95" t="str">
        <f t="shared" si="18"/>
        <v/>
      </c>
      <c r="AZ11" s="95" t="str">
        <f t="shared" si="19"/>
        <v/>
      </c>
    </row>
    <row r="12" s="1" customFormat="1" ht="24" customHeight="1" spans="1:52">
      <c r="A12" s="15" t="str">
        <f t="shared" si="20"/>
        <v/>
      </c>
      <c r="B12" s="16" t="str">
        <f t="shared" si="0"/>
        <v/>
      </c>
      <c r="C12" s="17" t="str">
        <f t="shared" si="1"/>
        <v/>
      </c>
      <c r="D12" s="18" t="str">
        <f t="shared" si="2"/>
        <v/>
      </c>
      <c r="E12" s="19" t="str">
        <f t="shared" si="3"/>
        <v/>
      </c>
      <c r="F12" s="20" t="str">
        <f t="shared" si="4"/>
        <v/>
      </c>
      <c r="G12" s="21" t="str">
        <f t="shared" si="5"/>
        <v/>
      </c>
      <c r="H12" s="22" t="str">
        <f t="shared" si="6"/>
        <v/>
      </c>
      <c r="I12" s="35" t="str">
        <f t="shared" ref="I12:L12" si="30">IF(OR($G12="",$AC12=""),"",AR12*$G12)</f>
        <v/>
      </c>
      <c r="J12" s="35" t="str">
        <f t="shared" si="23"/>
        <v/>
      </c>
      <c r="K12" s="35" t="str">
        <f t="shared" si="30"/>
        <v/>
      </c>
      <c r="L12" s="35" t="str">
        <f t="shared" si="30"/>
        <v/>
      </c>
      <c r="M12" s="35" t="str">
        <f t="shared" si="24"/>
        <v/>
      </c>
      <c r="N12" s="35" t="str">
        <f t="shared" si="25"/>
        <v/>
      </c>
      <c r="O12" s="21" t="str">
        <f t="shared" si="27"/>
        <v/>
      </c>
      <c r="P12" s="35" t="str">
        <f t="shared" si="21"/>
        <v/>
      </c>
      <c r="Q12" s="35" t="str">
        <f t="shared" si="28"/>
        <v/>
      </c>
      <c r="R12" s="61"/>
      <c r="S12" s="62" t="str">
        <f t="shared" si="7"/>
        <v/>
      </c>
      <c r="T12" s="63"/>
      <c r="U12" s="64"/>
      <c r="V12" s="65"/>
      <c r="W12" s="66"/>
      <c r="X12" s="66"/>
      <c r="Y12" s="66"/>
      <c r="Z12" s="83"/>
      <c r="AA12" s="84"/>
      <c r="AB12" s="85"/>
      <c r="AC12" s="85"/>
      <c r="AD12" s="86" t="str">
        <f t="shared" si="8"/>
        <v/>
      </c>
      <c r="AE12" s="87" t="str">
        <f t="shared" si="9"/>
        <v/>
      </c>
      <c r="AF12" s="82"/>
      <c r="AG12" s="96"/>
      <c r="AH12" s="97"/>
      <c r="AI12" s="97"/>
      <c r="AJ12" s="97"/>
      <c r="AK12" s="97"/>
      <c r="AL12" s="97"/>
      <c r="AM12" s="97"/>
      <c r="AN12" s="97"/>
      <c r="AO12" s="97"/>
      <c r="AP12" s="97"/>
      <c r="AQ12" s="99">
        <f t="shared" si="10"/>
        <v>0</v>
      </c>
      <c r="AR12" s="95" t="str">
        <f t="shared" si="11"/>
        <v/>
      </c>
      <c r="AS12" s="95" t="str">
        <f t="shared" si="12"/>
        <v/>
      </c>
      <c r="AT12" s="95" t="str">
        <f t="shared" si="13"/>
        <v/>
      </c>
      <c r="AU12" s="95" t="str">
        <f t="shared" si="14"/>
        <v/>
      </c>
      <c r="AV12" s="95" t="str">
        <f t="shared" si="15"/>
        <v/>
      </c>
      <c r="AW12" s="95" t="str">
        <f t="shared" si="16"/>
        <v/>
      </c>
      <c r="AX12" s="95" t="str">
        <f t="shared" si="17"/>
        <v/>
      </c>
      <c r="AY12" s="95" t="str">
        <f t="shared" si="18"/>
        <v/>
      </c>
      <c r="AZ12" s="95" t="str">
        <f t="shared" si="19"/>
        <v/>
      </c>
    </row>
    <row r="13" s="1" customFormat="1" ht="24" customHeight="1" spans="1:52">
      <c r="A13" s="15" t="str">
        <f t="shared" si="20"/>
        <v/>
      </c>
      <c r="B13" s="16" t="str">
        <f t="shared" si="0"/>
        <v/>
      </c>
      <c r="C13" s="17" t="str">
        <f t="shared" si="1"/>
        <v/>
      </c>
      <c r="D13" s="18" t="str">
        <f t="shared" si="2"/>
        <v/>
      </c>
      <c r="E13" s="19" t="str">
        <f t="shared" si="3"/>
        <v/>
      </c>
      <c r="F13" s="20" t="str">
        <f t="shared" si="4"/>
        <v/>
      </c>
      <c r="G13" s="21" t="str">
        <f t="shared" si="5"/>
        <v/>
      </c>
      <c r="H13" s="22" t="str">
        <f t="shared" si="6"/>
        <v/>
      </c>
      <c r="I13" s="35" t="str">
        <f t="shared" ref="I13:L13" si="31">IF(OR($G13="",$AC13=""),"",AR13*$G13)</f>
        <v/>
      </c>
      <c r="J13" s="35" t="str">
        <f t="shared" si="23"/>
        <v/>
      </c>
      <c r="K13" s="35" t="str">
        <f t="shared" si="31"/>
        <v/>
      </c>
      <c r="L13" s="35" t="str">
        <f t="shared" si="31"/>
        <v/>
      </c>
      <c r="M13" s="35" t="str">
        <f t="shared" si="24"/>
        <v/>
      </c>
      <c r="N13" s="35" t="str">
        <f t="shared" si="25"/>
        <v/>
      </c>
      <c r="O13" s="21" t="str">
        <f t="shared" si="27"/>
        <v/>
      </c>
      <c r="P13" s="35" t="str">
        <f t="shared" si="21"/>
        <v/>
      </c>
      <c r="Q13" s="35" t="str">
        <f t="shared" si="28"/>
        <v/>
      </c>
      <c r="R13" s="61"/>
      <c r="S13" s="62" t="str">
        <f t="shared" si="7"/>
        <v/>
      </c>
      <c r="T13" s="63"/>
      <c r="U13" s="64"/>
      <c r="V13" s="65"/>
      <c r="W13" s="66"/>
      <c r="X13" s="66"/>
      <c r="Y13" s="66"/>
      <c r="Z13" s="83"/>
      <c r="AA13" s="84"/>
      <c r="AB13" s="85"/>
      <c r="AC13" s="85"/>
      <c r="AD13" s="86" t="str">
        <f t="shared" si="8"/>
        <v/>
      </c>
      <c r="AE13" s="87" t="str">
        <f t="shared" si="9"/>
        <v/>
      </c>
      <c r="AF13" s="82"/>
      <c r="AG13" s="96"/>
      <c r="AH13" s="97"/>
      <c r="AI13" s="97"/>
      <c r="AJ13" s="97"/>
      <c r="AK13" s="97"/>
      <c r="AL13" s="97"/>
      <c r="AM13" s="97"/>
      <c r="AN13" s="97"/>
      <c r="AO13" s="97"/>
      <c r="AP13" s="97"/>
      <c r="AQ13" s="99">
        <f t="shared" si="10"/>
        <v>0</v>
      </c>
      <c r="AR13" s="95" t="str">
        <f t="shared" si="11"/>
        <v/>
      </c>
      <c r="AS13" s="95" t="str">
        <f t="shared" si="12"/>
        <v/>
      </c>
      <c r="AT13" s="95" t="str">
        <f t="shared" si="13"/>
        <v/>
      </c>
      <c r="AU13" s="95" t="str">
        <f t="shared" si="14"/>
        <v/>
      </c>
      <c r="AV13" s="95" t="str">
        <f t="shared" si="15"/>
        <v/>
      </c>
      <c r="AW13" s="95" t="str">
        <f t="shared" si="16"/>
        <v/>
      </c>
      <c r="AX13" s="95" t="str">
        <f t="shared" si="17"/>
        <v/>
      </c>
      <c r="AY13" s="95" t="str">
        <f t="shared" si="18"/>
        <v/>
      </c>
      <c r="AZ13" s="95" t="str">
        <f t="shared" si="19"/>
        <v/>
      </c>
    </row>
    <row r="14" s="1" customFormat="1" ht="24" customHeight="1" spans="1:52">
      <c r="A14" s="15" t="str">
        <f t="shared" si="20"/>
        <v/>
      </c>
      <c r="B14" s="16" t="str">
        <f t="shared" si="0"/>
        <v/>
      </c>
      <c r="C14" s="17" t="str">
        <f t="shared" si="1"/>
        <v/>
      </c>
      <c r="D14" s="18" t="str">
        <f t="shared" si="2"/>
        <v/>
      </c>
      <c r="E14" s="19" t="str">
        <f t="shared" si="3"/>
        <v/>
      </c>
      <c r="F14" s="20" t="str">
        <f t="shared" si="4"/>
        <v/>
      </c>
      <c r="G14" s="21" t="str">
        <f t="shared" si="5"/>
        <v/>
      </c>
      <c r="H14" s="22" t="str">
        <f t="shared" si="6"/>
        <v/>
      </c>
      <c r="I14" s="35" t="str">
        <f t="shared" ref="I14:L14" si="32">IF(OR($G14="",$AC14=""),"",AR14*$G14)</f>
        <v/>
      </c>
      <c r="J14" s="35" t="str">
        <f t="shared" si="23"/>
        <v/>
      </c>
      <c r="K14" s="35" t="str">
        <f t="shared" si="32"/>
        <v/>
      </c>
      <c r="L14" s="35" t="str">
        <f t="shared" si="32"/>
        <v/>
      </c>
      <c r="M14" s="35" t="str">
        <f t="shared" si="24"/>
        <v/>
      </c>
      <c r="N14" s="35" t="str">
        <f t="shared" si="25"/>
        <v/>
      </c>
      <c r="O14" s="21" t="str">
        <f t="shared" si="27"/>
        <v/>
      </c>
      <c r="P14" s="35" t="str">
        <f t="shared" si="21"/>
        <v/>
      </c>
      <c r="Q14" s="35" t="str">
        <f t="shared" si="28"/>
        <v/>
      </c>
      <c r="R14" s="61"/>
      <c r="S14" s="62" t="str">
        <f t="shared" si="7"/>
        <v/>
      </c>
      <c r="T14" s="63"/>
      <c r="U14" s="64"/>
      <c r="V14" s="65"/>
      <c r="W14" s="66"/>
      <c r="X14" s="66"/>
      <c r="Y14" s="66"/>
      <c r="Z14" s="83"/>
      <c r="AA14" s="84"/>
      <c r="AB14" s="85"/>
      <c r="AC14" s="85"/>
      <c r="AD14" s="86" t="str">
        <f t="shared" si="8"/>
        <v/>
      </c>
      <c r="AE14" s="87" t="str">
        <f t="shared" si="9"/>
        <v/>
      </c>
      <c r="AF14" s="82"/>
      <c r="AG14" s="94"/>
      <c r="AH14" s="94"/>
      <c r="AI14" s="94"/>
      <c r="AJ14" s="94"/>
      <c r="AK14" s="94"/>
      <c r="AL14" s="95"/>
      <c r="AM14" s="95"/>
      <c r="AN14" s="95"/>
      <c r="AO14" s="95"/>
      <c r="AP14" s="95"/>
      <c r="AQ14" s="99">
        <f t="shared" si="10"/>
        <v>0</v>
      </c>
      <c r="AR14" s="95" t="str">
        <f t="shared" si="11"/>
        <v/>
      </c>
      <c r="AS14" s="95" t="str">
        <f t="shared" si="12"/>
        <v/>
      </c>
      <c r="AT14" s="95" t="str">
        <f t="shared" si="13"/>
        <v/>
      </c>
      <c r="AU14" s="95" t="str">
        <f t="shared" si="14"/>
        <v/>
      </c>
      <c r="AV14" s="95" t="str">
        <f t="shared" si="15"/>
        <v/>
      </c>
      <c r="AW14" s="95" t="str">
        <f t="shared" si="16"/>
        <v/>
      </c>
      <c r="AX14" s="95" t="str">
        <f t="shared" si="17"/>
        <v/>
      </c>
      <c r="AY14" s="95" t="str">
        <f t="shared" si="18"/>
        <v/>
      </c>
      <c r="AZ14" s="95" t="str">
        <f t="shared" si="19"/>
        <v/>
      </c>
    </row>
    <row r="15" s="1" customFormat="1" ht="24" customHeight="1" spans="1:52">
      <c r="A15" s="15" t="str">
        <f t="shared" si="20"/>
        <v/>
      </c>
      <c r="B15" s="16" t="str">
        <f t="shared" si="0"/>
        <v/>
      </c>
      <c r="C15" s="17" t="str">
        <f t="shared" si="1"/>
        <v/>
      </c>
      <c r="D15" s="18" t="str">
        <f t="shared" si="2"/>
        <v/>
      </c>
      <c r="E15" s="19" t="str">
        <f t="shared" si="3"/>
        <v/>
      </c>
      <c r="F15" s="20" t="str">
        <f t="shared" si="4"/>
        <v/>
      </c>
      <c r="G15" s="21" t="str">
        <f t="shared" si="5"/>
        <v/>
      </c>
      <c r="H15" s="22" t="str">
        <f t="shared" si="6"/>
        <v/>
      </c>
      <c r="I15" s="35" t="str">
        <f t="shared" ref="I15:L15" si="33">IF(OR($G15="",$AC15=""),"",AR15*$G15)</f>
        <v/>
      </c>
      <c r="J15" s="35" t="str">
        <f t="shared" si="23"/>
        <v/>
      </c>
      <c r="K15" s="35" t="str">
        <f t="shared" si="33"/>
        <v/>
      </c>
      <c r="L15" s="35" t="str">
        <f t="shared" si="33"/>
        <v/>
      </c>
      <c r="M15" s="35" t="str">
        <f t="shared" si="24"/>
        <v/>
      </c>
      <c r="N15" s="35" t="str">
        <f t="shared" si="25"/>
        <v/>
      </c>
      <c r="O15" s="21" t="str">
        <f t="shared" si="27"/>
        <v/>
      </c>
      <c r="P15" s="35" t="str">
        <f t="shared" si="21"/>
        <v/>
      </c>
      <c r="Q15" s="35" t="str">
        <f t="shared" si="28"/>
        <v/>
      </c>
      <c r="R15" s="61"/>
      <c r="S15" s="62" t="str">
        <f t="shared" si="7"/>
        <v/>
      </c>
      <c r="T15" s="63"/>
      <c r="U15" s="64"/>
      <c r="V15" s="65"/>
      <c r="W15" s="66"/>
      <c r="X15" s="66"/>
      <c r="Y15" s="66"/>
      <c r="Z15" s="83"/>
      <c r="AA15" s="84"/>
      <c r="AB15" s="85"/>
      <c r="AC15" s="85"/>
      <c r="AD15" s="86" t="str">
        <f t="shared" si="8"/>
        <v/>
      </c>
      <c r="AE15" s="87" t="str">
        <f t="shared" si="9"/>
        <v/>
      </c>
      <c r="AF15" s="82"/>
      <c r="AG15" s="94"/>
      <c r="AH15" s="94"/>
      <c r="AI15" s="94"/>
      <c r="AJ15" s="94"/>
      <c r="AK15" s="94"/>
      <c r="AL15" s="95"/>
      <c r="AM15" s="95"/>
      <c r="AN15" s="95"/>
      <c r="AO15" s="95"/>
      <c r="AP15" s="95"/>
      <c r="AQ15" s="99">
        <f t="shared" si="10"/>
        <v>0</v>
      </c>
      <c r="AR15" s="95" t="str">
        <f t="shared" si="11"/>
        <v/>
      </c>
      <c r="AS15" s="95" t="str">
        <f t="shared" si="12"/>
        <v/>
      </c>
      <c r="AT15" s="95" t="str">
        <f t="shared" si="13"/>
        <v/>
      </c>
      <c r="AU15" s="95" t="str">
        <f t="shared" si="14"/>
        <v/>
      </c>
      <c r="AV15" s="95" t="str">
        <f t="shared" si="15"/>
        <v/>
      </c>
      <c r="AW15" s="95" t="str">
        <f t="shared" si="16"/>
        <v/>
      </c>
      <c r="AX15" s="95" t="str">
        <f t="shared" si="17"/>
        <v/>
      </c>
      <c r="AY15" s="95" t="str">
        <f t="shared" si="18"/>
        <v/>
      </c>
      <c r="AZ15" s="95" t="str">
        <f t="shared" si="19"/>
        <v/>
      </c>
    </row>
    <row r="16" s="1" customFormat="1" ht="24" customHeight="1" spans="1:52">
      <c r="A16" s="15" t="str">
        <f t="shared" si="20"/>
        <v/>
      </c>
      <c r="B16" s="16" t="str">
        <f t="shared" si="0"/>
        <v/>
      </c>
      <c r="C16" s="17" t="str">
        <f t="shared" si="1"/>
        <v/>
      </c>
      <c r="D16" s="18" t="str">
        <f t="shared" si="2"/>
        <v/>
      </c>
      <c r="E16" s="19" t="str">
        <f t="shared" si="3"/>
        <v/>
      </c>
      <c r="F16" s="20" t="str">
        <f t="shared" si="4"/>
        <v/>
      </c>
      <c r="G16" s="21" t="str">
        <f t="shared" si="5"/>
        <v/>
      </c>
      <c r="H16" s="22" t="str">
        <f t="shared" si="6"/>
        <v/>
      </c>
      <c r="I16" s="35" t="str">
        <f t="shared" ref="I16:L16" si="34">IF(OR($G16="",$AC16=""),"",AR16*$G16)</f>
        <v/>
      </c>
      <c r="J16" s="35" t="str">
        <f t="shared" si="23"/>
        <v/>
      </c>
      <c r="K16" s="35" t="str">
        <f t="shared" si="34"/>
        <v/>
      </c>
      <c r="L16" s="35" t="str">
        <f t="shared" si="34"/>
        <v/>
      </c>
      <c r="M16" s="35" t="str">
        <f t="shared" si="24"/>
        <v/>
      </c>
      <c r="N16" s="35" t="str">
        <f t="shared" si="25"/>
        <v/>
      </c>
      <c r="O16" s="21" t="str">
        <f t="shared" si="27"/>
        <v/>
      </c>
      <c r="P16" s="35" t="str">
        <f t="shared" si="21"/>
        <v/>
      </c>
      <c r="Q16" s="35" t="str">
        <f t="shared" si="28"/>
        <v/>
      </c>
      <c r="R16" s="61"/>
      <c r="S16" s="62" t="str">
        <f t="shared" si="7"/>
        <v/>
      </c>
      <c r="T16" s="63"/>
      <c r="U16" s="64"/>
      <c r="V16" s="65"/>
      <c r="W16" s="66"/>
      <c r="X16" s="66"/>
      <c r="Y16" s="66"/>
      <c r="Z16" s="83"/>
      <c r="AA16" s="84"/>
      <c r="AB16" s="85"/>
      <c r="AC16" s="85"/>
      <c r="AD16" s="86" t="str">
        <f t="shared" si="8"/>
        <v/>
      </c>
      <c r="AE16" s="87" t="str">
        <f t="shared" si="9"/>
        <v/>
      </c>
      <c r="AF16" s="82"/>
      <c r="AG16" s="94"/>
      <c r="AH16" s="94"/>
      <c r="AI16" s="94"/>
      <c r="AJ16" s="94"/>
      <c r="AK16" s="94"/>
      <c r="AL16" s="95"/>
      <c r="AM16" s="95"/>
      <c r="AN16" s="95"/>
      <c r="AO16" s="95"/>
      <c r="AP16" s="95"/>
      <c r="AQ16" s="99">
        <f t="shared" si="10"/>
        <v>0</v>
      </c>
      <c r="AR16" s="95" t="str">
        <f t="shared" si="11"/>
        <v/>
      </c>
      <c r="AS16" s="95" t="str">
        <f t="shared" si="12"/>
        <v/>
      </c>
      <c r="AT16" s="95" t="str">
        <f t="shared" si="13"/>
        <v/>
      </c>
      <c r="AU16" s="95" t="str">
        <f t="shared" si="14"/>
        <v/>
      </c>
      <c r="AV16" s="95" t="str">
        <f t="shared" si="15"/>
        <v/>
      </c>
      <c r="AW16" s="95" t="str">
        <f t="shared" si="16"/>
        <v/>
      </c>
      <c r="AX16" s="95" t="str">
        <f t="shared" si="17"/>
        <v/>
      </c>
      <c r="AY16" s="95" t="str">
        <f t="shared" si="18"/>
        <v/>
      </c>
      <c r="AZ16" s="95" t="str">
        <f t="shared" si="19"/>
        <v/>
      </c>
    </row>
    <row r="17" s="1" customFormat="1" ht="24" customHeight="1" spans="1:52">
      <c r="A17" s="15" t="str">
        <f t="shared" si="20"/>
        <v/>
      </c>
      <c r="B17" s="16" t="str">
        <f t="shared" si="0"/>
        <v/>
      </c>
      <c r="C17" s="17" t="str">
        <f t="shared" si="1"/>
        <v/>
      </c>
      <c r="D17" s="18" t="str">
        <f t="shared" si="2"/>
        <v/>
      </c>
      <c r="E17" s="19" t="str">
        <f t="shared" si="3"/>
        <v/>
      </c>
      <c r="F17" s="20" t="str">
        <f t="shared" si="4"/>
        <v/>
      </c>
      <c r="G17" s="21" t="str">
        <f t="shared" si="5"/>
        <v/>
      </c>
      <c r="H17" s="22" t="str">
        <f t="shared" si="6"/>
        <v/>
      </c>
      <c r="I17" s="35" t="str">
        <f t="shared" ref="I17:L17" si="35">IF(OR($G17="",$AC17=""),"",AR17*$G17)</f>
        <v/>
      </c>
      <c r="J17" s="35" t="str">
        <f t="shared" si="23"/>
        <v/>
      </c>
      <c r="K17" s="35" t="str">
        <f t="shared" si="35"/>
        <v/>
      </c>
      <c r="L17" s="35" t="str">
        <f t="shared" si="35"/>
        <v/>
      </c>
      <c r="M17" s="35" t="str">
        <f t="shared" si="24"/>
        <v/>
      </c>
      <c r="N17" s="35" t="str">
        <f t="shared" si="25"/>
        <v/>
      </c>
      <c r="O17" s="21" t="str">
        <f t="shared" si="27"/>
        <v/>
      </c>
      <c r="P17" s="35" t="str">
        <f t="shared" si="21"/>
        <v/>
      </c>
      <c r="Q17" s="35" t="str">
        <f t="shared" si="28"/>
        <v/>
      </c>
      <c r="R17" s="61"/>
      <c r="S17" s="62" t="str">
        <f t="shared" si="7"/>
        <v/>
      </c>
      <c r="T17" s="63"/>
      <c r="U17" s="64"/>
      <c r="V17" s="65"/>
      <c r="W17" s="66"/>
      <c r="X17" s="66"/>
      <c r="Y17" s="66"/>
      <c r="Z17" s="83"/>
      <c r="AA17" s="84"/>
      <c r="AB17" s="85"/>
      <c r="AC17" s="85"/>
      <c r="AD17" s="86" t="str">
        <f t="shared" si="8"/>
        <v/>
      </c>
      <c r="AE17" s="87" t="str">
        <f t="shared" si="9"/>
        <v/>
      </c>
      <c r="AF17" s="53"/>
      <c r="AG17" s="98"/>
      <c r="AH17" s="98"/>
      <c r="AI17" s="98"/>
      <c r="AJ17" s="98"/>
      <c r="AK17" s="98"/>
      <c r="AQ17" s="99">
        <f t="shared" si="10"/>
        <v>0</v>
      </c>
      <c r="AR17" s="95" t="str">
        <f t="shared" si="11"/>
        <v/>
      </c>
      <c r="AS17" s="95" t="str">
        <f t="shared" si="12"/>
        <v/>
      </c>
      <c r="AT17" s="95" t="str">
        <f t="shared" si="13"/>
        <v/>
      </c>
      <c r="AU17" s="95" t="str">
        <f t="shared" si="14"/>
        <v/>
      </c>
      <c r="AV17" s="95" t="str">
        <f t="shared" si="15"/>
        <v/>
      </c>
      <c r="AW17" s="95" t="str">
        <f t="shared" si="16"/>
        <v/>
      </c>
      <c r="AX17" s="95" t="str">
        <f t="shared" si="17"/>
        <v/>
      </c>
      <c r="AY17" s="95" t="str">
        <f t="shared" si="18"/>
        <v/>
      </c>
      <c r="AZ17" s="95" t="str">
        <f t="shared" si="19"/>
        <v/>
      </c>
    </row>
    <row r="18" s="1" customFormat="1" ht="24" customHeight="1" spans="1:52">
      <c r="A18" s="15" t="str">
        <f t="shared" si="20"/>
        <v/>
      </c>
      <c r="B18" s="16" t="str">
        <f t="shared" si="0"/>
        <v/>
      </c>
      <c r="C18" s="17" t="str">
        <f t="shared" si="1"/>
        <v/>
      </c>
      <c r="D18" s="18" t="str">
        <f t="shared" si="2"/>
        <v/>
      </c>
      <c r="E18" s="19" t="str">
        <f t="shared" si="3"/>
        <v/>
      </c>
      <c r="F18" s="20" t="str">
        <f t="shared" si="4"/>
        <v/>
      </c>
      <c r="G18" s="21" t="str">
        <f t="shared" si="5"/>
        <v/>
      </c>
      <c r="H18" s="22" t="str">
        <f t="shared" si="6"/>
        <v/>
      </c>
      <c r="I18" s="35" t="str">
        <f t="shared" ref="I18:L18" si="36">IF(OR($G18="",$AC18=""),"",AR18*$G18)</f>
        <v/>
      </c>
      <c r="J18" s="35" t="str">
        <f t="shared" si="23"/>
        <v/>
      </c>
      <c r="K18" s="35" t="str">
        <f t="shared" si="36"/>
        <v/>
      </c>
      <c r="L18" s="35" t="str">
        <f t="shared" si="36"/>
        <v/>
      </c>
      <c r="M18" s="35" t="str">
        <f t="shared" si="24"/>
        <v/>
      </c>
      <c r="N18" s="35" t="str">
        <f t="shared" si="25"/>
        <v/>
      </c>
      <c r="O18" s="21" t="str">
        <f t="shared" si="27"/>
        <v/>
      </c>
      <c r="P18" s="35" t="str">
        <f t="shared" si="21"/>
        <v/>
      </c>
      <c r="Q18" s="35" t="str">
        <f t="shared" si="28"/>
        <v/>
      </c>
      <c r="R18" s="61"/>
      <c r="S18" s="62" t="str">
        <f t="shared" si="7"/>
        <v/>
      </c>
      <c r="T18" s="63"/>
      <c r="U18" s="64"/>
      <c r="V18" s="65"/>
      <c r="W18" s="66"/>
      <c r="X18" s="66"/>
      <c r="Y18" s="66"/>
      <c r="Z18" s="83"/>
      <c r="AA18" s="84"/>
      <c r="AB18" s="85"/>
      <c r="AC18" s="85"/>
      <c r="AD18" s="86" t="str">
        <f t="shared" si="8"/>
        <v/>
      </c>
      <c r="AE18" s="87" t="str">
        <f t="shared" si="9"/>
        <v/>
      </c>
      <c r="AF18" s="53"/>
      <c r="AG18" s="98"/>
      <c r="AH18" s="98"/>
      <c r="AI18" s="98"/>
      <c r="AJ18" s="98"/>
      <c r="AK18" s="98"/>
      <c r="AQ18" s="99">
        <f t="shared" si="10"/>
        <v>0</v>
      </c>
      <c r="AR18" s="95" t="str">
        <f t="shared" si="11"/>
        <v/>
      </c>
      <c r="AS18" s="95" t="str">
        <f t="shared" si="12"/>
        <v/>
      </c>
      <c r="AT18" s="95" t="str">
        <f t="shared" si="13"/>
        <v/>
      </c>
      <c r="AU18" s="95" t="str">
        <f t="shared" si="14"/>
        <v/>
      </c>
      <c r="AV18" s="95" t="str">
        <f t="shared" si="15"/>
        <v/>
      </c>
      <c r="AW18" s="95" t="str">
        <f t="shared" si="16"/>
        <v/>
      </c>
      <c r="AX18" s="95" t="str">
        <f t="shared" si="17"/>
        <v/>
      </c>
      <c r="AY18" s="95" t="str">
        <f t="shared" si="18"/>
        <v/>
      </c>
      <c r="AZ18" s="95" t="str">
        <f t="shared" si="19"/>
        <v/>
      </c>
    </row>
    <row r="19" s="1" customFormat="1" ht="24" customHeight="1" spans="1:52">
      <c r="A19" s="15" t="str">
        <f t="shared" si="20"/>
        <v/>
      </c>
      <c r="B19" s="16" t="str">
        <f t="shared" si="0"/>
        <v/>
      </c>
      <c r="C19" s="17" t="str">
        <f t="shared" si="1"/>
        <v/>
      </c>
      <c r="D19" s="18" t="str">
        <f t="shared" si="2"/>
        <v/>
      </c>
      <c r="E19" s="19" t="str">
        <f t="shared" si="3"/>
        <v/>
      </c>
      <c r="F19" s="20" t="str">
        <f t="shared" si="4"/>
        <v/>
      </c>
      <c r="G19" s="21" t="str">
        <f t="shared" si="5"/>
        <v/>
      </c>
      <c r="H19" s="22" t="str">
        <f t="shared" si="6"/>
        <v/>
      </c>
      <c r="I19" s="35" t="str">
        <f t="shared" ref="I19:L19" si="37">IF(OR($G19="",$AC19=""),"",AR19*$G19)</f>
        <v/>
      </c>
      <c r="J19" s="35" t="str">
        <f t="shared" si="23"/>
        <v/>
      </c>
      <c r="K19" s="35" t="str">
        <f t="shared" si="37"/>
        <v/>
      </c>
      <c r="L19" s="35" t="str">
        <f t="shared" si="37"/>
        <v/>
      </c>
      <c r="M19" s="35" t="str">
        <f t="shared" si="24"/>
        <v/>
      </c>
      <c r="N19" s="35" t="str">
        <f t="shared" si="25"/>
        <v/>
      </c>
      <c r="O19" s="21" t="str">
        <f t="shared" si="27"/>
        <v/>
      </c>
      <c r="P19" s="35" t="str">
        <f t="shared" si="21"/>
        <v/>
      </c>
      <c r="Q19" s="35" t="str">
        <f t="shared" si="28"/>
        <v/>
      </c>
      <c r="R19" s="61"/>
      <c r="S19" s="62" t="str">
        <f t="shared" si="7"/>
        <v/>
      </c>
      <c r="T19" s="63"/>
      <c r="U19" s="64"/>
      <c r="V19" s="65"/>
      <c r="W19" s="66"/>
      <c r="X19" s="66"/>
      <c r="Y19" s="66"/>
      <c r="Z19" s="83"/>
      <c r="AA19" s="84"/>
      <c r="AB19" s="85"/>
      <c r="AC19" s="85"/>
      <c r="AD19" s="86" t="str">
        <f t="shared" si="8"/>
        <v/>
      </c>
      <c r="AE19" s="87" t="str">
        <f t="shared" si="9"/>
        <v/>
      </c>
      <c r="AF19" s="53"/>
      <c r="AG19" s="98"/>
      <c r="AH19" s="98"/>
      <c r="AI19" s="98"/>
      <c r="AJ19" s="98"/>
      <c r="AK19" s="98"/>
      <c r="AQ19" s="99">
        <f t="shared" si="10"/>
        <v>0</v>
      </c>
      <c r="AR19" s="95" t="str">
        <f t="shared" si="11"/>
        <v/>
      </c>
      <c r="AS19" s="95" t="str">
        <f t="shared" si="12"/>
        <v/>
      </c>
      <c r="AT19" s="95" t="str">
        <f t="shared" si="13"/>
        <v/>
      </c>
      <c r="AU19" s="95" t="str">
        <f t="shared" si="14"/>
        <v/>
      </c>
      <c r="AV19" s="95" t="str">
        <f t="shared" si="15"/>
        <v/>
      </c>
      <c r="AW19" s="95" t="str">
        <f t="shared" si="16"/>
        <v/>
      </c>
      <c r="AX19" s="95" t="str">
        <f t="shared" si="17"/>
        <v/>
      </c>
      <c r="AY19" s="95" t="str">
        <f t="shared" si="18"/>
        <v/>
      </c>
      <c r="AZ19" s="95" t="str">
        <f t="shared" si="19"/>
        <v/>
      </c>
    </row>
    <row r="20" s="1" customFormat="1" ht="24" customHeight="1" spans="1:52">
      <c r="A20" s="15" t="str">
        <f t="shared" si="20"/>
        <v/>
      </c>
      <c r="B20" s="16" t="str">
        <f t="shared" si="0"/>
        <v/>
      </c>
      <c r="C20" s="17" t="str">
        <f t="shared" si="1"/>
        <v/>
      </c>
      <c r="D20" s="18" t="str">
        <f t="shared" si="2"/>
        <v/>
      </c>
      <c r="E20" s="19" t="str">
        <f t="shared" si="3"/>
        <v/>
      </c>
      <c r="F20" s="20" t="str">
        <f t="shared" si="4"/>
        <v/>
      </c>
      <c r="G20" s="21" t="str">
        <f t="shared" si="5"/>
        <v/>
      </c>
      <c r="H20" s="22" t="str">
        <f t="shared" si="6"/>
        <v/>
      </c>
      <c r="I20" s="35" t="str">
        <f t="shared" ref="I20:L20" si="38">IF(OR($G20="",$AC20=""),"",AR20*$G20)</f>
        <v/>
      </c>
      <c r="J20" s="35" t="str">
        <f t="shared" si="23"/>
        <v/>
      </c>
      <c r="K20" s="35" t="str">
        <f t="shared" si="38"/>
        <v/>
      </c>
      <c r="L20" s="35" t="str">
        <f t="shared" si="38"/>
        <v/>
      </c>
      <c r="M20" s="35" t="str">
        <f t="shared" si="24"/>
        <v/>
      </c>
      <c r="N20" s="35" t="str">
        <f t="shared" si="25"/>
        <v/>
      </c>
      <c r="O20" s="21" t="str">
        <f t="shared" si="27"/>
        <v/>
      </c>
      <c r="P20" s="35" t="str">
        <f t="shared" si="21"/>
        <v/>
      </c>
      <c r="Q20" s="35" t="str">
        <f t="shared" si="28"/>
        <v/>
      </c>
      <c r="R20" s="61"/>
      <c r="S20" s="62" t="str">
        <f t="shared" si="7"/>
        <v/>
      </c>
      <c r="T20" s="63"/>
      <c r="U20" s="64"/>
      <c r="V20" s="65"/>
      <c r="W20" s="66"/>
      <c r="X20" s="66"/>
      <c r="Y20" s="66"/>
      <c r="Z20" s="83"/>
      <c r="AA20" s="84"/>
      <c r="AB20" s="85"/>
      <c r="AC20" s="85"/>
      <c r="AD20" s="86" t="str">
        <f t="shared" si="8"/>
        <v/>
      </c>
      <c r="AE20" s="87" t="str">
        <f t="shared" si="9"/>
        <v/>
      </c>
      <c r="AF20" s="53"/>
      <c r="AG20" s="98"/>
      <c r="AH20" s="98"/>
      <c r="AI20" s="98"/>
      <c r="AJ20" s="98"/>
      <c r="AK20" s="98"/>
      <c r="AQ20" s="99">
        <f t="shared" si="10"/>
        <v>0</v>
      </c>
      <c r="AR20" s="95" t="str">
        <f t="shared" si="11"/>
        <v/>
      </c>
      <c r="AS20" s="95" t="str">
        <f t="shared" si="12"/>
        <v/>
      </c>
      <c r="AT20" s="95" t="str">
        <f t="shared" si="13"/>
        <v/>
      </c>
      <c r="AU20" s="95" t="str">
        <f t="shared" si="14"/>
        <v/>
      </c>
      <c r="AV20" s="95" t="str">
        <f t="shared" si="15"/>
        <v/>
      </c>
      <c r="AW20" s="95" t="str">
        <f t="shared" si="16"/>
        <v/>
      </c>
      <c r="AX20" s="95" t="str">
        <f t="shared" si="17"/>
        <v/>
      </c>
      <c r="AY20" s="95" t="str">
        <f t="shared" si="18"/>
        <v/>
      </c>
      <c r="AZ20" s="95" t="str">
        <f t="shared" si="19"/>
        <v/>
      </c>
    </row>
    <row r="21" s="1" customFormat="1" ht="24" customHeight="1" spans="1:52">
      <c r="A21" s="15" t="str">
        <f t="shared" si="20"/>
        <v/>
      </c>
      <c r="B21" s="16" t="str">
        <f t="shared" si="0"/>
        <v/>
      </c>
      <c r="C21" s="17" t="str">
        <f t="shared" si="1"/>
        <v/>
      </c>
      <c r="D21" s="18" t="str">
        <f t="shared" si="2"/>
        <v/>
      </c>
      <c r="E21" s="19" t="str">
        <f t="shared" si="3"/>
        <v/>
      </c>
      <c r="F21" s="20" t="str">
        <f t="shared" si="4"/>
        <v/>
      </c>
      <c r="G21" s="21" t="str">
        <f t="shared" si="5"/>
        <v/>
      </c>
      <c r="H21" s="22" t="str">
        <f t="shared" si="6"/>
        <v/>
      </c>
      <c r="I21" s="35" t="str">
        <f t="shared" ref="I21:L21" si="39">IF(OR($G21="",$AC21=""),"",AR21*$G21)</f>
        <v/>
      </c>
      <c r="J21" s="35" t="str">
        <f t="shared" si="23"/>
        <v/>
      </c>
      <c r="K21" s="35" t="str">
        <f t="shared" si="39"/>
        <v/>
      </c>
      <c r="L21" s="35" t="str">
        <f t="shared" si="39"/>
        <v/>
      </c>
      <c r="M21" s="35" t="str">
        <f t="shared" si="24"/>
        <v/>
      </c>
      <c r="N21" s="35" t="str">
        <f t="shared" si="25"/>
        <v/>
      </c>
      <c r="O21" s="21" t="str">
        <f t="shared" si="27"/>
        <v/>
      </c>
      <c r="P21" s="35" t="str">
        <f t="shared" si="21"/>
        <v/>
      </c>
      <c r="Q21" s="35" t="str">
        <f t="shared" si="28"/>
        <v/>
      </c>
      <c r="R21" s="61"/>
      <c r="S21" s="62" t="str">
        <f t="shared" si="7"/>
        <v/>
      </c>
      <c r="T21" s="63"/>
      <c r="U21" s="64"/>
      <c r="V21" s="65"/>
      <c r="W21" s="66"/>
      <c r="X21" s="66"/>
      <c r="Y21" s="66"/>
      <c r="Z21" s="83"/>
      <c r="AA21" s="84"/>
      <c r="AB21" s="85"/>
      <c r="AC21" s="85"/>
      <c r="AD21" s="86" t="str">
        <f t="shared" si="8"/>
        <v/>
      </c>
      <c r="AE21" s="87" t="str">
        <f t="shared" si="9"/>
        <v/>
      </c>
      <c r="AF21" s="53"/>
      <c r="AG21" s="98"/>
      <c r="AH21" s="98"/>
      <c r="AI21" s="98"/>
      <c r="AJ21" s="98"/>
      <c r="AK21" s="98"/>
      <c r="AQ21" s="99">
        <f t="shared" si="10"/>
        <v>0</v>
      </c>
      <c r="AR21" s="95" t="str">
        <f t="shared" si="11"/>
        <v/>
      </c>
      <c r="AS21" s="95" t="str">
        <f t="shared" si="12"/>
        <v/>
      </c>
      <c r="AT21" s="95" t="str">
        <f t="shared" si="13"/>
        <v/>
      </c>
      <c r="AU21" s="95" t="str">
        <f t="shared" si="14"/>
        <v/>
      </c>
      <c r="AV21" s="95" t="str">
        <f t="shared" si="15"/>
        <v/>
      </c>
      <c r="AW21" s="95" t="str">
        <f t="shared" si="16"/>
        <v/>
      </c>
      <c r="AX21" s="95" t="str">
        <f t="shared" si="17"/>
        <v/>
      </c>
      <c r="AY21" s="95" t="str">
        <f t="shared" si="18"/>
        <v/>
      </c>
      <c r="AZ21" s="95" t="str">
        <f t="shared" si="19"/>
        <v/>
      </c>
    </row>
    <row r="22" s="1" customFormat="1" ht="24" customHeight="1" spans="1:52">
      <c r="A22" s="15" t="str">
        <f t="shared" si="20"/>
        <v/>
      </c>
      <c r="B22" s="16" t="str">
        <f t="shared" si="0"/>
        <v/>
      </c>
      <c r="C22" s="17" t="str">
        <f t="shared" si="1"/>
        <v/>
      </c>
      <c r="D22" s="18" t="str">
        <f t="shared" si="2"/>
        <v/>
      </c>
      <c r="E22" s="19" t="str">
        <f t="shared" si="3"/>
        <v/>
      </c>
      <c r="F22" s="20" t="str">
        <f t="shared" si="4"/>
        <v/>
      </c>
      <c r="G22" s="21" t="str">
        <f t="shared" si="5"/>
        <v/>
      </c>
      <c r="H22" s="22" t="str">
        <f t="shared" si="6"/>
        <v/>
      </c>
      <c r="I22" s="35" t="str">
        <f t="shared" ref="I22:L22" si="40">IF(OR($G22="",$AC22=""),"",AR22*$G22)</f>
        <v/>
      </c>
      <c r="J22" s="35" t="str">
        <f t="shared" si="23"/>
        <v/>
      </c>
      <c r="K22" s="35" t="str">
        <f t="shared" si="40"/>
        <v/>
      </c>
      <c r="L22" s="35" t="str">
        <f t="shared" si="40"/>
        <v/>
      </c>
      <c r="M22" s="35" t="str">
        <f t="shared" si="24"/>
        <v/>
      </c>
      <c r="N22" s="35" t="str">
        <f t="shared" si="25"/>
        <v/>
      </c>
      <c r="O22" s="21" t="str">
        <f t="shared" si="27"/>
        <v/>
      </c>
      <c r="P22" s="35" t="str">
        <f t="shared" si="21"/>
        <v/>
      </c>
      <c r="Q22" s="35" t="str">
        <f t="shared" si="28"/>
        <v/>
      </c>
      <c r="R22" s="61"/>
      <c r="S22" s="62" t="str">
        <f t="shared" si="7"/>
        <v/>
      </c>
      <c r="T22" s="63"/>
      <c r="U22" s="64"/>
      <c r="V22" s="67"/>
      <c r="W22" s="66"/>
      <c r="X22" s="66"/>
      <c r="Y22" s="66"/>
      <c r="Z22" s="83"/>
      <c r="AA22" s="84"/>
      <c r="AB22" s="85"/>
      <c r="AC22" s="85"/>
      <c r="AD22" s="86" t="str">
        <f t="shared" si="8"/>
        <v/>
      </c>
      <c r="AE22" s="87" t="str">
        <f t="shared" si="9"/>
        <v/>
      </c>
      <c r="AF22" s="53"/>
      <c r="AG22" s="98"/>
      <c r="AH22" s="98"/>
      <c r="AI22" s="98"/>
      <c r="AJ22" s="98"/>
      <c r="AK22" s="98"/>
      <c r="AQ22" s="99">
        <f t="shared" si="10"/>
        <v>0</v>
      </c>
      <c r="AR22" s="95" t="str">
        <f t="shared" si="11"/>
        <v/>
      </c>
      <c r="AS22" s="95" t="str">
        <f t="shared" si="12"/>
        <v/>
      </c>
      <c r="AT22" s="95" t="str">
        <f t="shared" si="13"/>
        <v/>
      </c>
      <c r="AU22" s="95" t="str">
        <f t="shared" si="14"/>
        <v/>
      </c>
      <c r="AV22" s="95" t="str">
        <f t="shared" si="15"/>
        <v/>
      </c>
      <c r="AW22" s="95" t="str">
        <f t="shared" si="16"/>
        <v/>
      </c>
      <c r="AX22" s="95" t="str">
        <f t="shared" si="17"/>
        <v/>
      </c>
      <c r="AY22" s="95" t="str">
        <f t="shared" si="18"/>
        <v/>
      </c>
      <c r="AZ22" s="95" t="str">
        <f t="shared" si="19"/>
        <v/>
      </c>
    </row>
    <row r="23" s="1" customFormat="1" ht="24" customHeight="1" spans="1:52">
      <c r="A23" s="15" t="str">
        <f t="shared" si="20"/>
        <v/>
      </c>
      <c r="B23" s="16" t="str">
        <f t="shared" si="0"/>
        <v/>
      </c>
      <c r="C23" s="17" t="str">
        <f t="shared" si="1"/>
        <v/>
      </c>
      <c r="D23" s="18" t="str">
        <f t="shared" si="2"/>
        <v/>
      </c>
      <c r="E23" s="19" t="str">
        <f t="shared" si="3"/>
        <v/>
      </c>
      <c r="F23" s="20" t="str">
        <f t="shared" si="4"/>
        <v/>
      </c>
      <c r="G23" s="21" t="str">
        <f t="shared" si="5"/>
        <v/>
      </c>
      <c r="H23" s="22" t="str">
        <f t="shared" si="6"/>
        <v/>
      </c>
      <c r="I23" s="35" t="str">
        <f t="shared" ref="I23:L23" si="41">IF(OR($G23="",$AC23=""),"",AR23*$G23)</f>
        <v/>
      </c>
      <c r="J23" s="35" t="str">
        <f t="shared" si="23"/>
        <v/>
      </c>
      <c r="K23" s="35" t="str">
        <f t="shared" si="41"/>
        <v/>
      </c>
      <c r="L23" s="35" t="str">
        <f t="shared" si="41"/>
        <v/>
      </c>
      <c r="M23" s="35" t="str">
        <f t="shared" si="24"/>
        <v/>
      </c>
      <c r="N23" s="35" t="str">
        <f t="shared" si="25"/>
        <v/>
      </c>
      <c r="O23" s="21" t="str">
        <f t="shared" si="27"/>
        <v/>
      </c>
      <c r="P23" s="35" t="str">
        <f t="shared" si="21"/>
        <v/>
      </c>
      <c r="Q23" s="35" t="str">
        <f t="shared" si="28"/>
        <v/>
      </c>
      <c r="R23" s="61"/>
      <c r="S23" s="62" t="str">
        <f t="shared" si="7"/>
        <v/>
      </c>
      <c r="T23" s="63"/>
      <c r="U23" s="64"/>
      <c r="V23" s="67"/>
      <c r="W23" s="66"/>
      <c r="X23" s="66"/>
      <c r="Y23" s="66"/>
      <c r="Z23" s="83"/>
      <c r="AA23" s="84"/>
      <c r="AB23" s="85"/>
      <c r="AC23" s="85"/>
      <c r="AD23" s="86" t="str">
        <f t="shared" si="8"/>
        <v/>
      </c>
      <c r="AE23" s="87" t="str">
        <f t="shared" si="9"/>
        <v/>
      </c>
      <c r="AF23" s="53"/>
      <c r="AG23" s="98"/>
      <c r="AH23" s="98"/>
      <c r="AI23" s="98"/>
      <c r="AJ23" s="98"/>
      <c r="AK23" s="98"/>
      <c r="AQ23" s="99">
        <f t="shared" si="10"/>
        <v>0</v>
      </c>
      <c r="AR23" s="95" t="str">
        <f t="shared" si="11"/>
        <v/>
      </c>
      <c r="AS23" s="95" t="str">
        <f t="shared" si="12"/>
        <v/>
      </c>
      <c r="AT23" s="95" t="str">
        <f t="shared" si="13"/>
        <v/>
      </c>
      <c r="AU23" s="95" t="str">
        <f t="shared" si="14"/>
        <v/>
      </c>
      <c r="AV23" s="95" t="str">
        <f t="shared" si="15"/>
        <v/>
      </c>
      <c r="AW23" s="95" t="str">
        <f t="shared" si="16"/>
        <v/>
      </c>
      <c r="AX23" s="95" t="str">
        <f t="shared" si="17"/>
        <v/>
      </c>
      <c r="AY23" s="95" t="str">
        <f t="shared" si="18"/>
        <v/>
      </c>
      <c r="AZ23" s="95" t="str">
        <f t="shared" si="19"/>
        <v/>
      </c>
    </row>
    <row r="24" s="1" customFormat="1" ht="24" customHeight="1" spans="1:52">
      <c r="A24" s="15" t="str">
        <f t="shared" si="20"/>
        <v/>
      </c>
      <c r="B24" s="16" t="str">
        <f t="shared" si="0"/>
        <v/>
      </c>
      <c r="C24" s="17" t="str">
        <f t="shared" si="1"/>
        <v/>
      </c>
      <c r="D24" s="18" t="str">
        <f t="shared" si="2"/>
        <v/>
      </c>
      <c r="E24" s="19" t="str">
        <f t="shared" si="3"/>
        <v/>
      </c>
      <c r="F24" s="20" t="str">
        <f t="shared" si="4"/>
        <v/>
      </c>
      <c r="G24" s="21" t="str">
        <f t="shared" si="5"/>
        <v/>
      </c>
      <c r="H24" s="22" t="str">
        <f t="shared" si="6"/>
        <v/>
      </c>
      <c r="I24" s="35" t="str">
        <f t="shared" ref="I24:L24" si="42">IF(OR($G24="",$AC24=""),"",AR24*$G24)</f>
        <v/>
      </c>
      <c r="J24" s="35" t="str">
        <f t="shared" si="23"/>
        <v/>
      </c>
      <c r="K24" s="35" t="str">
        <f t="shared" si="42"/>
        <v/>
      </c>
      <c r="L24" s="35" t="str">
        <f t="shared" si="42"/>
        <v/>
      </c>
      <c r="M24" s="35" t="str">
        <f t="shared" si="24"/>
        <v/>
      </c>
      <c r="N24" s="35" t="str">
        <f t="shared" si="25"/>
        <v/>
      </c>
      <c r="O24" s="21" t="str">
        <f t="shared" si="27"/>
        <v/>
      </c>
      <c r="P24" s="35" t="str">
        <f t="shared" si="21"/>
        <v/>
      </c>
      <c r="Q24" s="35" t="str">
        <f t="shared" si="28"/>
        <v/>
      </c>
      <c r="R24" s="61"/>
      <c r="S24" s="62" t="str">
        <f t="shared" si="7"/>
        <v/>
      </c>
      <c r="T24" s="63"/>
      <c r="U24" s="64"/>
      <c r="V24" s="67"/>
      <c r="W24" s="66"/>
      <c r="X24" s="66"/>
      <c r="Y24" s="66"/>
      <c r="Z24" s="83"/>
      <c r="AA24" s="84"/>
      <c r="AB24" s="85"/>
      <c r="AC24" s="85"/>
      <c r="AD24" s="86" t="str">
        <f t="shared" si="8"/>
        <v/>
      </c>
      <c r="AE24" s="87" t="str">
        <f t="shared" si="9"/>
        <v/>
      </c>
      <c r="AF24" s="53"/>
      <c r="AG24" s="98"/>
      <c r="AH24" s="98"/>
      <c r="AI24" s="98"/>
      <c r="AJ24" s="98"/>
      <c r="AK24" s="98"/>
      <c r="AQ24" s="99">
        <f t="shared" si="10"/>
        <v>0</v>
      </c>
      <c r="AR24" s="95" t="str">
        <f t="shared" si="11"/>
        <v/>
      </c>
      <c r="AS24" s="95" t="str">
        <f t="shared" si="12"/>
        <v/>
      </c>
      <c r="AT24" s="95" t="str">
        <f t="shared" si="13"/>
        <v/>
      </c>
      <c r="AU24" s="95" t="str">
        <f t="shared" si="14"/>
        <v/>
      </c>
      <c r="AV24" s="95" t="str">
        <f t="shared" si="15"/>
        <v/>
      </c>
      <c r="AW24" s="95" t="str">
        <f t="shared" si="16"/>
        <v/>
      </c>
      <c r="AX24" s="95" t="str">
        <f t="shared" si="17"/>
        <v/>
      </c>
      <c r="AY24" s="95" t="str">
        <f t="shared" si="18"/>
        <v/>
      </c>
      <c r="AZ24" s="95" t="str">
        <f t="shared" si="19"/>
        <v/>
      </c>
    </row>
    <row r="25" s="1" customFormat="1" ht="24" customHeight="1" spans="1:52">
      <c r="A25" s="15" t="str">
        <f t="shared" si="20"/>
        <v/>
      </c>
      <c r="B25" s="16" t="str">
        <f t="shared" si="0"/>
        <v/>
      </c>
      <c r="C25" s="17" t="str">
        <f t="shared" si="1"/>
        <v/>
      </c>
      <c r="D25" s="18" t="str">
        <f t="shared" si="2"/>
        <v/>
      </c>
      <c r="E25" s="19" t="str">
        <f t="shared" si="3"/>
        <v/>
      </c>
      <c r="F25" s="20" t="str">
        <f t="shared" si="4"/>
        <v/>
      </c>
      <c r="G25" s="21" t="str">
        <f t="shared" si="5"/>
        <v/>
      </c>
      <c r="H25" s="22" t="str">
        <f t="shared" si="6"/>
        <v/>
      </c>
      <c r="I25" s="35" t="str">
        <f t="shared" ref="I25:L25" si="43">IF(OR($G25="",$AC25=""),"",AR25*$G25)</f>
        <v/>
      </c>
      <c r="J25" s="35" t="str">
        <f t="shared" si="23"/>
        <v/>
      </c>
      <c r="K25" s="35" t="str">
        <f t="shared" si="43"/>
        <v/>
      </c>
      <c r="L25" s="35" t="str">
        <f t="shared" si="43"/>
        <v/>
      </c>
      <c r="M25" s="35" t="str">
        <f t="shared" si="24"/>
        <v/>
      </c>
      <c r="N25" s="35" t="str">
        <f t="shared" si="25"/>
        <v/>
      </c>
      <c r="O25" s="21" t="str">
        <f t="shared" si="27"/>
        <v/>
      </c>
      <c r="P25" s="35" t="str">
        <f t="shared" si="21"/>
        <v/>
      </c>
      <c r="Q25" s="35" t="str">
        <f t="shared" si="28"/>
        <v/>
      </c>
      <c r="R25" s="61"/>
      <c r="S25" s="62" t="str">
        <f t="shared" si="7"/>
        <v/>
      </c>
      <c r="T25" s="63"/>
      <c r="U25" s="64"/>
      <c r="V25" s="67"/>
      <c r="W25" s="66"/>
      <c r="X25" s="66"/>
      <c r="Y25" s="66"/>
      <c r="Z25" s="83"/>
      <c r="AA25" s="84"/>
      <c r="AB25" s="85"/>
      <c r="AC25" s="85"/>
      <c r="AD25" s="86" t="str">
        <f t="shared" si="8"/>
        <v/>
      </c>
      <c r="AE25" s="87" t="str">
        <f t="shared" si="9"/>
        <v/>
      </c>
      <c r="AF25" s="53"/>
      <c r="AG25" s="98"/>
      <c r="AH25" s="98"/>
      <c r="AI25" s="98"/>
      <c r="AJ25" s="98"/>
      <c r="AK25" s="98"/>
      <c r="AP25" s="100"/>
      <c r="AQ25" s="99">
        <f t="shared" si="10"/>
        <v>0</v>
      </c>
      <c r="AR25" s="95" t="str">
        <f t="shared" si="11"/>
        <v/>
      </c>
      <c r="AS25" s="95" t="str">
        <f t="shared" si="12"/>
        <v/>
      </c>
      <c r="AT25" s="95" t="str">
        <f t="shared" si="13"/>
        <v/>
      </c>
      <c r="AU25" s="95" t="str">
        <f t="shared" si="14"/>
        <v/>
      </c>
      <c r="AV25" s="95" t="str">
        <f t="shared" si="15"/>
        <v/>
      </c>
      <c r="AW25" s="95" t="str">
        <f t="shared" si="16"/>
        <v/>
      </c>
      <c r="AX25" s="95" t="str">
        <f t="shared" si="17"/>
        <v/>
      </c>
      <c r="AY25" s="95" t="str">
        <f t="shared" si="18"/>
        <v/>
      </c>
      <c r="AZ25" s="95" t="str">
        <f t="shared" si="19"/>
        <v/>
      </c>
    </row>
    <row r="26" s="1" customFormat="1" ht="24" customHeight="1" spans="1:52">
      <c r="A26" s="15" t="str">
        <f t="shared" si="20"/>
        <v/>
      </c>
      <c r="B26" s="16" t="str">
        <f t="shared" si="0"/>
        <v/>
      </c>
      <c r="C26" s="17" t="str">
        <f t="shared" si="1"/>
        <v/>
      </c>
      <c r="D26" s="18" t="str">
        <f t="shared" si="2"/>
        <v/>
      </c>
      <c r="E26" s="19" t="str">
        <f t="shared" si="3"/>
        <v/>
      </c>
      <c r="F26" s="20" t="str">
        <f t="shared" si="4"/>
        <v/>
      </c>
      <c r="G26" s="21" t="str">
        <f t="shared" si="5"/>
        <v/>
      </c>
      <c r="H26" s="22" t="str">
        <f t="shared" si="6"/>
        <v/>
      </c>
      <c r="I26" s="35" t="str">
        <f t="shared" ref="I26:L26" si="44">IF(OR($G26="",$AC26=""),"",AR26*$G26)</f>
        <v/>
      </c>
      <c r="J26" s="35" t="str">
        <f t="shared" si="23"/>
        <v/>
      </c>
      <c r="K26" s="35" t="str">
        <f t="shared" si="44"/>
        <v/>
      </c>
      <c r="L26" s="35" t="str">
        <f t="shared" si="44"/>
        <v/>
      </c>
      <c r="M26" s="35" t="str">
        <f t="shared" si="24"/>
        <v/>
      </c>
      <c r="N26" s="35" t="str">
        <f t="shared" si="25"/>
        <v/>
      </c>
      <c r="O26" s="21" t="str">
        <f t="shared" si="27"/>
        <v/>
      </c>
      <c r="P26" s="35" t="str">
        <f t="shared" si="21"/>
        <v/>
      </c>
      <c r="Q26" s="35" t="str">
        <f t="shared" si="28"/>
        <v/>
      </c>
      <c r="R26" s="61"/>
      <c r="S26" s="62" t="str">
        <f t="shared" si="7"/>
        <v/>
      </c>
      <c r="T26" s="63"/>
      <c r="U26" s="64"/>
      <c r="V26" s="67"/>
      <c r="W26" s="66"/>
      <c r="X26" s="66"/>
      <c r="Y26" s="66"/>
      <c r="Z26" s="83"/>
      <c r="AA26" s="84"/>
      <c r="AB26" s="85"/>
      <c r="AC26" s="85"/>
      <c r="AD26" s="86" t="str">
        <f t="shared" si="8"/>
        <v/>
      </c>
      <c r="AE26" s="87" t="str">
        <f t="shared" si="9"/>
        <v/>
      </c>
      <c r="AF26" s="53"/>
      <c r="AG26" s="98"/>
      <c r="AH26" s="98"/>
      <c r="AI26" s="98"/>
      <c r="AJ26" s="98"/>
      <c r="AK26" s="98"/>
      <c r="AP26" s="100"/>
      <c r="AQ26" s="99">
        <f t="shared" si="10"/>
        <v>0</v>
      </c>
      <c r="AR26" s="95" t="str">
        <f t="shared" si="11"/>
        <v/>
      </c>
      <c r="AS26" s="95" t="str">
        <f t="shared" si="12"/>
        <v/>
      </c>
      <c r="AT26" s="95" t="str">
        <f t="shared" si="13"/>
        <v/>
      </c>
      <c r="AU26" s="95" t="str">
        <f t="shared" si="14"/>
        <v/>
      </c>
      <c r="AV26" s="95" t="str">
        <f t="shared" si="15"/>
        <v/>
      </c>
      <c r="AW26" s="95" t="str">
        <f t="shared" si="16"/>
        <v/>
      </c>
      <c r="AX26" s="95" t="str">
        <f t="shared" si="17"/>
        <v/>
      </c>
      <c r="AY26" s="95" t="str">
        <f t="shared" si="18"/>
        <v/>
      </c>
      <c r="AZ26" s="95" t="str">
        <f t="shared" si="19"/>
        <v/>
      </c>
    </row>
    <row r="27" s="1" customFormat="1" ht="24" customHeight="1" spans="1:52">
      <c r="A27" s="15" t="str">
        <f t="shared" si="20"/>
        <v/>
      </c>
      <c r="B27" s="16" t="str">
        <f t="shared" si="0"/>
        <v/>
      </c>
      <c r="C27" s="17" t="str">
        <f t="shared" si="1"/>
        <v/>
      </c>
      <c r="D27" s="18" t="str">
        <f t="shared" si="2"/>
        <v/>
      </c>
      <c r="E27" s="19" t="str">
        <f t="shared" si="3"/>
        <v/>
      </c>
      <c r="F27" s="20" t="str">
        <f t="shared" si="4"/>
        <v/>
      </c>
      <c r="G27" s="21" t="str">
        <f t="shared" si="5"/>
        <v/>
      </c>
      <c r="H27" s="22" t="str">
        <f t="shared" si="6"/>
        <v/>
      </c>
      <c r="I27" s="35" t="str">
        <f t="shared" ref="I27:L27" si="45">IF(OR($G27="",$AC27=""),"",AR27*$G27)</f>
        <v/>
      </c>
      <c r="J27" s="35" t="str">
        <f t="shared" si="23"/>
        <v/>
      </c>
      <c r="K27" s="35" t="str">
        <f t="shared" si="45"/>
        <v/>
      </c>
      <c r="L27" s="35" t="str">
        <f t="shared" si="45"/>
        <v/>
      </c>
      <c r="M27" s="35" t="str">
        <f t="shared" si="24"/>
        <v/>
      </c>
      <c r="N27" s="35" t="str">
        <f t="shared" si="25"/>
        <v/>
      </c>
      <c r="O27" s="21" t="str">
        <f t="shared" si="27"/>
        <v/>
      </c>
      <c r="P27" s="35" t="str">
        <f t="shared" si="21"/>
        <v/>
      </c>
      <c r="Q27" s="35" t="str">
        <f t="shared" si="28"/>
        <v/>
      </c>
      <c r="R27" s="61"/>
      <c r="S27" s="62" t="str">
        <f t="shared" si="7"/>
        <v/>
      </c>
      <c r="T27" s="63"/>
      <c r="U27" s="64"/>
      <c r="V27" s="67"/>
      <c r="W27" s="66"/>
      <c r="X27" s="66"/>
      <c r="Y27" s="66"/>
      <c r="Z27" s="83"/>
      <c r="AA27" s="84"/>
      <c r="AB27" s="85"/>
      <c r="AC27" s="85"/>
      <c r="AD27" s="86" t="str">
        <f t="shared" si="8"/>
        <v/>
      </c>
      <c r="AE27" s="87" t="str">
        <f t="shared" si="9"/>
        <v/>
      </c>
      <c r="AF27" s="53"/>
      <c r="AG27" s="98"/>
      <c r="AH27" s="98"/>
      <c r="AI27" s="98"/>
      <c r="AJ27" s="98"/>
      <c r="AK27" s="98"/>
      <c r="AP27" s="100"/>
      <c r="AQ27" s="99">
        <f t="shared" si="10"/>
        <v>0</v>
      </c>
      <c r="AR27" s="95" t="str">
        <f t="shared" si="11"/>
        <v/>
      </c>
      <c r="AS27" s="95" t="str">
        <f t="shared" si="12"/>
        <v/>
      </c>
      <c r="AT27" s="95" t="str">
        <f t="shared" si="13"/>
        <v/>
      </c>
      <c r="AU27" s="95" t="str">
        <f t="shared" si="14"/>
        <v/>
      </c>
      <c r="AV27" s="95" t="str">
        <f t="shared" si="15"/>
        <v/>
      </c>
      <c r="AW27" s="95" t="str">
        <f t="shared" si="16"/>
        <v/>
      </c>
      <c r="AX27" s="95" t="str">
        <f t="shared" si="17"/>
        <v/>
      </c>
      <c r="AY27" s="95" t="str">
        <f t="shared" si="18"/>
        <v/>
      </c>
      <c r="AZ27" s="95" t="str">
        <f t="shared" si="19"/>
        <v/>
      </c>
    </row>
    <row r="28" s="1" customFormat="1" ht="24" customHeight="1" spans="1:52">
      <c r="A28" s="23" t="s">
        <v>58</v>
      </c>
      <c r="B28" s="24"/>
      <c r="C28" s="24"/>
      <c r="D28" s="25"/>
      <c r="E28" s="26"/>
      <c r="F28" s="27"/>
      <c r="G28" s="28">
        <f t="shared" ref="G28:R28" si="46">IF(SUM(G7:G27)=0,"",SUM(G7:G27))</f>
        <v>9</v>
      </c>
      <c r="H28" s="28"/>
      <c r="I28" s="28" t="str">
        <f t="shared" si="46"/>
        <v/>
      </c>
      <c r="J28" s="28" t="str">
        <f t="shared" si="46"/>
        <v/>
      </c>
      <c r="K28" s="28" t="str">
        <f t="shared" si="46"/>
        <v/>
      </c>
      <c r="L28" s="28" t="str">
        <f t="shared" si="46"/>
        <v/>
      </c>
      <c r="M28" s="28" t="str">
        <f t="shared" si="46"/>
        <v/>
      </c>
      <c r="N28" s="28" t="str">
        <f t="shared" si="46"/>
        <v/>
      </c>
      <c r="O28" s="28">
        <f t="shared" si="46"/>
        <v>9</v>
      </c>
      <c r="P28" s="28">
        <f t="shared" si="46"/>
        <v>0.789</v>
      </c>
      <c r="Q28" s="28">
        <f t="shared" si="46"/>
        <v>136.766</v>
      </c>
      <c r="R28" s="28" t="str">
        <f t="shared" si="46"/>
        <v/>
      </c>
      <c r="S28" s="68"/>
      <c r="T28" s="69"/>
      <c r="U28" s="70"/>
      <c r="V28" s="55"/>
      <c r="W28" s="71"/>
      <c r="X28" s="71"/>
      <c r="Y28" s="71"/>
      <c r="Z28" s="71"/>
      <c r="AA28" s="71"/>
      <c r="AB28" s="71"/>
      <c r="AC28" s="71"/>
      <c r="AD28" s="71"/>
      <c r="AE28" s="71"/>
      <c r="AF28" s="53"/>
      <c r="AG28" s="98"/>
      <c r="AH28" s="98"/>
      <c r="AI28" s="98"/>
      <c r="AJ28" s="98"/>
      <c r="AK28" s="98"/>
      <c r="AP28" s="100"/>
      <c r="AQ28" s="101"/>
      <c r="AR28" s="102"/>
      <c r="AS28" s="102"/>
      <c r="AT28" s="102"/>
      <c r="AU28" s="102"/>
      <c r="AV28" s="102"/>
      <c r="AW28" s="102"/>
      <c r="AX28" s="102"/>
      <c r="AY28" s="102"/>
      <c r="AZ28" s="100"/>
    </row>
    <row r="29" s="1" customFormat="1" ht="23.1" customHeight="1" spans="1:52">
      <c r="A29" s="7"/>
      <c r="B29" s="7" t="s">
        <v>59</v>
      </c>
      <c r="C29" s="7"/>
      <c r="D29" s="7"/>
      <c r="E29" s="8"/>
      <c r="F29" s="8"/>
      <c r="G29" s="8"/>
      <c r="H29" s="8"/>
      <c r="I29" s="8"/>
      <c r="J29" s="30" t="s">
        <v>60</v>
      </c>
      <c r="K29" s="8"/>
      <c r="L29" s="30"/>
      <c r="M29" s="30"/>
      <c r="N29" s="30"/>
      <c r="O29" s="36"/>
      <c r="P29" s="8"/>
      <c r="Q29" s="8"/>
      <c r="R29" s="8" t="s">
        <v>61</v>
      </c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98"/>
      <c r="AH29" s="98"/>
      <c r="AI29" s="98"/>
      <c r="AJ29" s="98"/>
      <c r="AK29" s="98"/>
      <c r="AP29" s="100"/>
      <c r="AQ29" s="101"/>
      <c r="AR29" s="102"/>
      <c r="AS29" s="102"/>
      <c r="AT29" s="102"/>
      <c r="AU29" s="102"/>
      <c r="AV29" s="102"/>
      <c r="AW29" s="102"/>
      <c r="AX29" s="102"/>
      <c r="AY29" s="102"/>
      <c r="AZ29" s="100"/>
    </row>
    <row r="30" ht="16.5" customHeight="1" spans="42:52">
      <c r="AP30" s="103"/>
      <c r="AQ30" s="103"/>
      <c r="AR30" s="103"/>
      <c r="AS30" s="103"/>
      <c r="AT30" s="103"/>
      <c r="AU30" s="103"/>
      <c r="AV30" s="103"/>
      <c r="AW30" s="103"/>
      <c r="AX30" s="103"/>
      <c r="AY30" s="103"/>
      <c r="AZ30" s="103"/>
    </row>
    <row r="31" spans="42:52">
      <c r="AP31" s="103"/>
      <c r="AQ31" s="103"/>
      <c r="AR31" s="103"/>
      <c r="AS31" s="103"/>
      <c r="AT31" s="103"/>
      <c r="AU31" s="103"/>
      <c r="AV31" s="103"/>
      <c r="AW31" s="103"/>
      <c r="AX31" s="103"/>
      <c r="AY31" s="103"/>
      <c r="AZ31" s="103"/>
    </row>
  </sheetData>
  <sheetProtection formatCells="0" insertHyperlinks="0" deleteColumns="0"/>
  <mergeCells count="64">
    <mergeCell ref="A1:U1"/>
    <mergeCell ref="L2:O2"/>
    <mergeCell ref="Q2:S2"/>
    <mergeCell ref="AG3:AP3"/>
    <mergeCell ref="S7:U7"/>
    <mergeCell ref="S8:U8"/>
    <mergeCell ref="S9:U9"/>
    <mergeCell ref="S10:U10"/>
    <mergeCell ref="S11:U11"/>
    <mergeCell ref="S12:U12"/>
    <mergeCell ref="S13:U13"/>
    <mergeCell ref="S14:U14"/>
    <mergeCell ref="S15:U15"/>
    <mergeCell ref="S16:U16"/>
    <mergeCell ref="S17:U17"/>
    <mergeCell ref="S18:U18"/>
    <mergeCell ref="S19:U19"/>
    <mergeCell ref="S20:U20"/>
    <mergeCell ref="S21:U21"/>
    <mergeCell ref="S22:U22"/>
    <mergeCell ref="S23:U23"/>
    <mergeCell ref="S24:U24"/>
    <mergeCell ref="S25:U25"/>
    <mergeCell ref="S26:U26"/>
    <mergeCell ref="S27:U27"/>
    <mergeCell ref="A28:D28"/>
    <mergeCell ref="S28:U28"/>
    <mergeCell ref="B29:D29"/>
    <mergeCell ref="A3:A6"/>
    <mergeCell ref="E3:E6"/>
    <mergeCell ref="F3:F6"/>
    <mergeCell ref="G3:G5"/>
    <mergeCell ref="H3:H5"/>
    <mergeCell ref="R3:R5"/>
    <mergeCell ref="W3:W5"/>
    <mergeCell ref="X3:X5"/>
    <mergeCell ref="Y3:Y5"/>
    <mergeCell ref="Z5:Z6"/>
    <mergeCell ref="AA5:AA6"/>
    <mergeCell ref="AB3:AB6"/>
    <mergeCell ref="AC3:AC6"/>
    <mergeCell ref="AF4:AF5"/>
    <mergeCell ref="AG4:AG5"/>
    <mergeCell ref="AH4:AH5"/>
    <mergeCell ref="AI4:AI5"/>
    <mergeCell ref="AJ4:AJ5"/>
    <mergeCell ref="AK4:AK5"/>
    <mergeCell ref="AL4:AL5"/>
    <mergeCell ref="AM4:AM5"/>
    <mergeCell ref="AO4:AO5"/>
    <mergeCell ref="AQ4:AQ5"/>
    <mergeCell ref="AR4:AR5"/>
    <mergeCell ref="AS4:AS5"/>
    <mergeCell ref="AT4:AT5"/>
    <mergeCell ref="AU4:AU5"/>
    <mergeCell ref="AV4:AV5"/>
    <mergeCell ref="AW4:AW5"/>
    <mergeCell ref="AY4:AY5"/>
    <mergeCell ref="B3:D6"/>
    <mergeCell ref="I3:N4"/>
    <mergeCell ref="Z1:AA4"/>
    <mergeCell ref="AD2:AE6"/>
    <mergeCell ref="S3:U6"/>
    <mergeCell ref="O3:Q4"/>
  </mergeCells>
  <dataValidations count="2">
    <dataValidation type="list" allowBlank="1" showInputMessage="1" showErrorMessage="1" sqref="AB7:AB27">
      <formula1>"左侧,右侧,两侧"</formula1>
    </dataValidation>
    <dataValidation type="list" allowBlank="1" showInputMessage="1" showErrorMessage="1" sqref="AC7:AC27">
      <formula1>"0.4×0.4,0.5×0.5,0.6×0.6,0.8×0.8,1.0×1.0,"</formula1>
    </dataValidation>
  </dataValidations>
  <printOptions horizontalCentered="1" verticalCentered="1"/>
  <pageMargins left="0.905511811023622" right="0.590551181102362" top="0.590551181102362" bottom="0.590551181102362" header="1.37795275590551" footer="0.393700787401575"/>
  <pageSetup paperSize="8" scale="90" orientation="landscape" blackAndWhite="1"/>
  <headerFooter alignWithMargins="0"/>
  <drawing r:id="rId1"/>
  <legacyDrawing r:id="rId2"/>
  <oleObjects>
    <mc:AlternateContent xmlns:mc="http://schemas.openxmlformats.org/markup-compatibility/2006">
      <mc:Choice Requires="x14">
        <oleObject shapeId="4097" progId="AutoCAD.Drawing.18" r:id="rId3">
          <objectPr defaultSize="0" r:id="rId4">
            <anchor moveWithCells="1" sizeWithCells="1">
              <from>
                <xdr:col>9</xdr:col>
                <xdr:colOff>685800</xdr:colOff>
                <xdr:row>27</xdr:row>
                <xdr:rowOff>271780</xdr:rowOff>
              </from>
              <to>
                <xdr:col>11</xdr:col>
                <xdr:colOff>121920</xdr:colOff>
                <xdr:row>29</xdr:row>
                <xdr:rowOff>178435</xdr:rowOff>
              </to>
            </anchor>
          </objectPr>
        </oleObject>
      </mc:Choice>
      <mc:Fallback>
        <oleObject shapeId="4097" progId="AutoCAD.Drawing.18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01</vt:lpstr>
      <vt:lpstr>01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10131</cp:lastModifiedBy>
  <dcterms:created xsi:type="dcterms:W3CDTF">1996-12-17T01:32:00Z</dcterms:created>
  <cp:lastPrinted>2020-09-10T02:53:00Z</cp:lastPrinted>
  <dcterms:modified xsi:type="dcterms:W3CDTF">2025-03-21T07:01:23Z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F01BA2F9528446DBBB544B7A63441804_12</vt:lpwstr>
  </property>
  <property fmtid="{D5CDD505-2E9C-101B-9397-08002B2CF9AE}" pid="3" name="KSOProductBuildVer">
    <vt:lpwstr>2052-12.1.0.20305</vt:lpwstr>
  </property>
</Properties>
</file>